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04 DBS\2025\2504104-PB-Conception-réalisation rez-de-rue Lumière\01 DCE\3 V° publiée\"/>
    </mc:Choice>
  </mc:AlternateContent>
  <xr:revisionPtr revIDLastSave="0" documentId="13_ncr:1_{3D29CCFC-A002-4E9C-A1B1-277F2A7D0195}" xr6:coauthVersionLast="36" xr6:coauthVersionMax="47" xr10:uidLastSave="{00000000-0000-0000-0000-000000000000}"/>
  <bookViews>
    <workbookView xWindow="0" yWindow="0" windowWidth="24720" windowHeight="12795" xr2:uid="{00000000-000D-0000-FFFF-FFFF00000000}"/>
  </bookViews>
  <sheets>
    <sheet name="DPGF TRAVAUX" sheetId="1" r:id="rId1"/>
  </sheets>
  <definedNames>
    <definedName name="_xlnm.Print_Area" localSheetId="0">'DPGF TRAVAUX'!$A$1:$P$356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3" i="1" l="1"/>
  <c r="L343" i="1"/>
  <c r="L345" i="1" s="1"/>
  <c r="F345" i="1"/>
  <c r="B345" i="1"/>
  <c r="O343" i="1"/>
  <c r="N343" i="1"/>
  <c r="N345" i="1" s="1"/>
  <c r="J343" i="1"/>
  <c r="J345" i="1" s="1"/>
  <c r="H343" i="1"/>
  <c r="H345" i="1" s="1"/>
  <c r="J326" i="1"/>
  <c r="J329" i="1"/>
  <c r="O302" i="1"/>
  <c r="O282" i="1"/>
  <c r="O283" i="1"/>
  <c r="O281" i="1"/>
  <c r="O272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4" i="1"/>
  <c r="O255" i="1"/>
  <c r="O256" i="1"/>
  <c r="O257" i="1"/>
  <c r="O258" i="1"/>
  <c r="O259" i="1"/>
  <c r="O235" i="1"/>
  <c r="O213" i="1"/>
  <c r="O214" i="1"/>
  <c r="O218" i="1"/>
  <c r="O219" i="1"/>
  <c r="O220" i="1"/>
  <c r="O221" i="1"/>
  <c r="O222" i="1"/>
  <c r="O180" i="1"/>
  <c r="O181" i="1"/>
  <c r="O182" i="1"/>
  <c r="O183" i="1"/>
  <c r="O184" i="1"/>
  <c r="O185" i="1"/>
  <c r="O186" i="1"/>
  <c r="O188" i="1"/>
  <c r="O189" i="1"/>
  <c r="O190" i="1"/>
  <c r="O191" i="1"/>
  <c r="O192" i="1"/>
  <c r="O153" i="1"/>
  <c r="O154" i="1"/>
  <c r="O155" i="1"/>
  <c r="O156" i="1"/>
  <c r="O157" i="1"/>
  <c r="O158" i="1"/>
  <c r="O159" i="1"/>
  <c r="O160" i="1"/>
  <c r="O161" i="1"/>
  <c r="O141" i="1"/>
  <c r="O102" i="1"/>
  <c r="O103" i="1"/>
  <c r="O104" i="1"/>
  <c r="O106" i="1"/>
  <c r="O100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2" i="1"/>
  <c r="O83" i="1"/>
  <c r="O84" i="1"/>
  <c r="O85" i="1"/>
  <c r="O39" i="1"/>
  <c r="O40" i="1"/>
  <c r="O41" i="1"/>
  <c r="O42" i="1"/>
  <c r="O43" i="1"/>
  <c r="O45" i="1"/>
  <c r="O46" i="1"/>
  <c r="O48" i="1"/>
  <c r="O49" i="1"/>
  <c r="O50" i="1"/>
  <c r="O38" i="1"/>
  <c r="O14" i="1"/>
  <c r="O15" i="1"/>
  <c r="O16" i="1"/>
  <c r="O17" i="1"/>
  <c r="O18" i="1"/>
  <c r="O19" i="1"/>
  <c r="O20" i="1"/>
  <c r="O21" i="1"/>
  <c r="O22" i="1"/>
  <c r="O23" i="1"/>
  <c r="O24" i="1"/>
  <c r="O25" i="1"/>
  <c r="O13" i="1"/>
  <c r="L326" i="1"/>
  <c r="L327" i="1"/>
  <c r="L328" i="1"/>
  <c r="L329" i="1"/>
  <c r="L336" i="1"/>
  <c r="L338" i="1" s="1"/>
  <c r="I349" i="1"/>
  <c r="I351" i="1"/>
  <c r="O336" i="1"/>
  <c r="O329" i="1"/>
  <c r="O328" i="1"/>
  <c r="O327" i="1"/>
  <c r="O326" i="1"/>
  <c r="O101" i="1"/>
  <c r="O37" i="1"/>
  <c r="O36" i="1"/>
  <c r="O35" i="1"/>
  <c r="O34" i="1"/>
  <c r="P343" i="1" l="1"/>
  <c r="P345" i="1" s="1"/>
  <c r="P353" i="1" s="1"/>
  <c r="L331" i="1"/>
  <c r="H336" i="1"/>
  <c r="H338" i="1" s="1"/>
  <c r="F338" i="1"/>
  <c r="B338" i="1"/>
  <c r="N336" i="1"/>
  <c r="N338" i="1" s="1"/>
  <c r="J336" i="1"/>
  <c r="H293" i="1"/>
  <c r="H292" i="1"/>
  <c r="B295" i="1"/>
  <c r="J294" i="1"/>
  <c r="H294" i="1"/>
  <c r="F294" i="1"/>
  <c r="J291" i="1"/>
  <c r="H291" i="1"/>
  <c r="F291" i="1"/>
  <c r="J290" i="1"/>
  <c r="H290" i="1"/>
  <c r="F290" i="1"/>
  <c r="J289" i="1"/>
  <c r="H289" i="1"/>
  <c r="F289" i="1"/>
  <c r="J288" i="1"/>
  <c r="H288" i="1"/>
  <c r="F288" i="1"/>
  <c r="J287" i="1"/>
  <c r="J106" i="1"/>
  <c r="H106" i="1"/>
  <c r="F106" i="1"/>
  <c r="O44" i="1"/>
  <c r="O47" i="1"/>
  <c r="O140" i="1"/>
  <c r="O131" i="1"/>
  <c r="O130" i="1"/>
  <c r="O120" i="1"/>
  <c r="O121" i="1"/>
  <c r="O64" i="1"/>
  <c r="O65" i="1"/>
  <c r="O80" i="1"/>
  <c r="J82" i="1"/>
  <c r="H82" i="1"/>
  <c r="F82" i="1"/>
  <c r="O105" i="1"/>
  <c r="O152" i="1"/>
  <c r="O162" i="1"/>
  <c r="O187" i="1"/>
  <c r="O179" i="1"/>
  <c r="P106" i="1" l="1"/>
  <c r="O292" i="1"/>
  <c r="O293" i="1"/>
  <c r="P82" i="1"/>
  <c r="P336" i="1"/>
  <c r="J338" i="1"/>
  <c r="H295" i="1"/>
  <c r="F121" i="1"/>
  <c r="P121" i="1" s="1"/>
  <c r="O215" i="1"/>
  <c r="O253" i="1"/>
  <c r="J157" i="1"/>
  <c r="H157" i="1"/>
  <c r="F157" i="1"/>
  <c r="O81" i="1"/>
  <c r="H216" i="1"/>
  <c r="F212" i="1"/>
  <c r="J105" i="1"/>
  <c r="H105" i="1"/>
  <c r="F105" i="1"/>
  <c r="J120" i="1"/>
  <c r="H120" i="1"/>
  <c r="F120" i="1"/>
  <c r="J140" i="1"/>
  <c r="H140" i="1"/>
  <c r="F140" i="1"/>
  <c r="J130" i="1"/>
  <c r="H130" i="1"/>
  <c r="F130" i="1"/>
  <c r="H44" i="1"/>
  <c r="J44" i="1"/>
  <c r="F44" i="1"/>
  <c r="H43" i="1"/>
  <c r="F43" i="1"/>
  <c r="H42" i="1"/>
  <c r="F42" i="1"/>
  <c r="H303" i="1"/>
  <c r="H301" i="1"/>
  <c r="H300" i="1"/>
  <c r="H299" i="1"/>
  <c r="H298" i="1"/>
  <c r="H284" i="1"/>
  <c r="H283" i="1"/>
  <c r="H282" i="1"/>
  <c r="H281" i="1"/>
  <c r="H280" i="1"/>
  <c r="H279" i="1"/>
  <c r="H278" i="1"/>
  <c r="H277" i="1"/>
  <c r="H273" i="1"/>
  <c r="H271" i="1"/>
  <c r="H270" i="1"/>
  <c r="H269" i="1"/>
  <c r="H268" i="1"/>
  <c r="H263" i="1"/>
  <c r="H259" i="1"/>
  <c r="H258" i="1"/>
  <c r="H257" i="1"/>
  <c r="H256" i="1"/>
  <c r="H255" i="1"/>
  <c r="H254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27" i="1"/>
  <c r="H222" i="1"/>
  <c r="H221" i="1"/>
  <c r="H220" i="1"/>
  <c r="H219" i="1"/>
  <c r="H218" i="1"/>
  <c r="H214" i="1"/>
  <c r="H213" i="1"/>
  <c r="H210" i="1"/>
  <c r="H209" i="1"/>
  <c r="H208" i="1"/>
  <c r="H207" i="1"/>
  <c r="H206" i="1"/>
  <c r="H205" i="1"/>
  <c r="H204" i="1"/>
  <c r="H203" i="1"/>
  <c r="H202" i="1"/>
  <c r="H198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69" i="1"/>
  <c r="H162" i="1"/>
  <c r="H161" i="1"/>
  <c r="H160" i="1"/>
  <c r="H159" i="1"/>
  <c r="H158" i="1"/>
  <c r="H156" i="1"/>
  <c r="H155" i="1"/>
  <c r="H154" i="1"/>
  <c r="H153" i="1"/>
  <c r="H152" i="1"/>
  <c r="H151" i="1"/>
  <c r="H150" i="1"/>
  <c r="H149" i="1"/>
  <c r="H148" i="1"/>
  <c r="H147" i="1"/>
  <c r="H146" i="1"/>
  <c r="H142" i="1"/>
  <c r="H141" i="1"/>
  <c r="H139" i="1"/>
  <c r="H138" i="1"/>
  <c r="H137" i="1"/>
  <c r="H136" i="1"/>
  <c r="H132" i="1"/>
  <c r="H131" i="1"/>
  <c r="H129" i="1"/>
  <c r="H128" i="1"/>
  <c r="H127" i="1"/>
  <c r="H126" i="1"/>
  <c r="H122" i="1"/>
  <c r="H119" i="1"/>
  <c r="H118" i="1"/>
  <c r="H117" i="1"/>
  <c r="H116" i="1"/>
  <c r="H112" i="1"/>
  <c r="H104" i="1"/>
  <c r="H103" i="1"/>
  <c r="H102" i="1"/>
  <c r="H101" i="1"/>
  <c r="H100" i="1"/>
  <c r="H99" i="1"/>
  <c r="H98" i="1"/>
  <c r="H97" i="1"/>
  <c r="H96" i="1"/>
  <c r="H95" i="1"/>
  <c r="H94" i="1"/>
  <c r="H90" i="1"/>
  <c r="H85" i="1"/>
  <c r="H84" i="1"/>
  <c r="H83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4" i="1"/>
  <c r="H50" i="1"/>
  <c r="H49" i="1"/>
  <c r="H48" i="1"/>
  <c r="H46" i="1"/>
  <c r="H45" i="1"/>
  <c r="H41" i="1"/>
  <c r="H40" i="1"/>
  <c r="H39" i="1"/>
  <c r="H38" i="1"/>
  <c r="H37" i="1"/>
  <c r="P37" i="1" s="1"/>
  <c r="H36" i="1"/>
  <c r="P36" i="1" s="1"/>
  <c r="H35" i="1"/>
  <c r="P35" i="1" s="1"/>
  <c r="H34" i="1"/>
  <c r="P34" i="1" s="1"/>
  <c r="H30" i="1"/>
  <c r="H25" i="1"/>
  <c r="H24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F303" i="1"/>
  <c r="F302" i="1"/>
  <c r="F301" i="1"/>
  <c r="F300" i="1"/>
  <c r="F299" i="1"/>
  <c r="F298" i="1"/>
  <c r="F284" i="1"/>
  <c r="F283" i="1"/>
  <c r="F282" i="1"/>
  <c r="F281" i="1"/>
  <c r="F280" i="1"/>
  <c r="F279" i="1"/>
  <c r="F278" i="1"/>
  <c r="F277" i="1"/>
  <c r="F273" i="1"/>
  <c r="F272" i="1"/>
  <c r="F271" i="1"/>
  <c r="F270" i="1"/>
  <c r="F269" i="1"/>
  <c r="F268" i="1"/>
  <c r="F263" i="1"/>
  <c r="F259" i="1"/>
  <c r="F258" i="1"/>
  <c r="F257" i="1"/>
  <c r="F256" i="1"/>
  <c r="F255" i="1"/>
  <c r="F254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27" i="1"/>
  <c r="F222" i="1"/>
  <c r="F221" i="1"/>
  <c r="F220" i="1"/>
  <c r="F219" i="1"/>
  <c r="F218" i="1"/>
  <c r="F214" i="1"/>
  <c r="F213" i="1"/>
  <c r="F210" i="1"/>
  <c r="F209" i="1"/>
  <c r="F208" i="1"/>
  <c r="F207" i="1"/>
  <c r="F206" i="1"/>
  <c r="F205" i="1"/>
  <c r="F204" i="1"/>
  <c r="F203" i="1"/>
  <c r="F202" i="1"/>
  <c r="F198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69" i="1"/>
  <c r="F162" i="1"/>
  <c r="F161" i="1"/>
  <c r="F160" i="1"/>
  <c r="F159" i="1"/>
  <c r="F158" i="1"/>
  <c r="F156" i="1"/>
  <c r="F155" i="1"/>
  <c r="F154" i="1"/>
  <c r="F153" i="1"/>
  <c r="F152" i="1"/>
  <c r="F151" i="1"/>
  <c r="F150" i="1"/>
  <c r="F149" i="1"/>
  <c r="F148" i="1"/>
  <c r="F147" i="1"/>
  <c r="F146" i="1"/>
  <c r="F142" i="1"/>
  <c r="F141" i="1"/>
  <c r="F139" i="1"/>
  <c r="F138" i="1"/>
  <c r="F137" i="1"/>
  <c r="F136" i="1"/>
  <c r="F132" i="1"/>
  <c r="F131" i="1"/>
  <c r="F129" i="1"/>
  <c r="F128" i="1"/>
  <c r="F127" i="1"/>
  <c r="F126" i="1"/>
  <c r="F122" i="1"/>
  <c r="F119" i="1"/>
  <c r="F118" i="1"/>
  <c r="F117" i="1"/>
  <c r="F116" i="1"/>
  <c r="F112" i="1"/>
  <c r="F104" i="1"/>
  <c r="F103" i="1"/>
  <c r="F102" i="1"/>
  <c r="F101" i="1"/>
  <c r="F100" i="1"/>
  <c r="F99" i="1"/>
  <c r="F98" i="1"/>
  <c r="F97" i="1"/>
  <c r="F96" i="1"/>
  <c r="F95" i="1"/>
  <c r="F94" i="1"/>
  <c r="F90" i="1"/>
  <c r="F85" i="1"/>
  <c r="F84" i="1"/>
  <c r="F83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4" i="1"/>
  <c r="F50" i="1"/>
  <c r="F49" i="1"/>
  <c r="F48" i="1"/>
  <c r="F47" i="1"/>
  <c r="F46" i="1"/>
  <c r="F45" i="1"/>
  <c r="F41" i="1"/>
  <c r="F40" i="1"/>
  <c r="F39" i="1"/>
  <c r="F38" i="1"/>
  <c r="F37" i="1"/>
  <c r="F36" i="1"/>
  <c r="F35" i="1"/>
  <c r="F34" i="1"/>
  <c r="F30" i="1"/>
  <c r="F25" i="1"/>
  <c r="F24" i="1"/>
  <c r="F23" i="1"/>
  <c r="F22" i="1"/>
  <c r="F21" i="1"/>
  <c r="F20" i="1"/>
  <c r="F19" i="1"/>
  <c r="F18" i="1"/>
  <c r="F17" i="1"/>
  <c r="F16" i="1"/>
  <c r="F15" i="1"/>
  <c r="F14" i="1"/>
  <c r="F12" i="1"/>
  <c r="F11" i="1"/>
  <c r="F10" i="1"/>
  <c r="F9" i="1"/>
  <c r="J303" i="1"/>
  <c r="J302" i="1"/>
  <c r="J301" i="1"/>
  <c r="J300" i="1"/>
  <c r="J299" i="1"/>
  <c r="J298" i="1"/>
  <c r="J297" i="1"/>
  <c r="J284" i="1"/>
  <c r="J283" i="1"/>
  <c r="J282" i="1"/>
  <c r="J281" i="1"/>
  <c r="J280" i="1"/>
  <c r="J279" i="1"/>
  <c r="J278" i="1"/>
  <c r="J277" i="1"/>
  <c r="J276" i="1"/>
  <c r="J273" i="1"/>
  <c r="J272" i="1"/>
  <c r="J271" i="1"/>
  <c r="J270" i="1"/>
  <c r="J269" i="1"/>
  <c r="J268" i="1"/>
  <c r="J267" i="1"/>
  <c r="J266" i="1"/>
  <c r="J263" i="1"/>
  <c r="J259" i="1"/>
  <c r="J258" i="1"/>
  <c r="J257" i="1"/>
  <c r="J256" i="1"/>
  <c r="J255" i="1"/>
  <c r="J254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7" i="1"/>
  <c r="J222" i="1"/>
  <c r="J221" i="1"/>
  <c r="J220" i="1"/>
  <c r="J219" i="1"/>
  <c r="J218" i="1"/>
  <c r="J216" i="1"/>
  <c r="J215" i="1"/>
  <c r="J214" i="1"/>
  <c r="J213" i="1"/>
  <c r="J209" i="1"/>
  <c r="J208" i="1"/>
  <c r="J207" i="1"/>
  <c r="J206" i="1"/>
  <c r="J205" i="1"/>
  <c r="J204" i="1"/>
  <c r="J203" i="1"/>
  <c r="J202" i="1"/>
  <c r="J201" i="1"/>
  <c r="J198" i="1"/>
  <c r="J192" i="1"/>
  <c r="J191" i="1"/>
  <c r="J190" i="1"/>
  <c r="J189" i="1"/>
  <c r="J188" i="1"/>
  <c r="J186" i="1"/>
  <c r="J185" i="1"/>
  <c r="J184" i="1"/>
  <c r="J183" i="1"/>
  <c r="J182" i="1"/>
  <c r="J181" i="1"/>
  <c r="J180" i="1"/>
  <c r="J178" i="1"/>
  <c r="J177" i="1"/>
  <c r="J176" i="1"/>
  <c r="J175" i="1"/>
  <c r="J174" i="1"/>
  <c r="J173" i="1"/>
  <c r="J172" i="1"/>
  <c r="J169" i="1"/>
  <c r="J161" i="1"/>
  <c r="J160" i="1"/>
  <c r="J159" i="1"/>
  <c r="J158" i="1"/>
  <c r="J156" i="1"/>
  <c r="J155" i="1"/>
  <c r="J154" i="1"/>
  <c r="J153" i="1"/>
  <c r="J151" i="1"/>
  <c r="J150" i="1"/>
  <c r="J149" i="1"/>
  <c r="J148" i="1"/>
  <c r="J147" i="1"/>
  <c r="J146" i="1"/>
  <c r="J145" i="1"/>
  <c r="J142" i="1"/>
  <c r="J141" i="1"/>
  <c r="J139" i="1"/>
  <c r="J138" i="1"/>
  <c r="J137" i="1"/>
  <c r="J136" i="1"/>
  <c r="J135" i="1"/>
  <c r="J132" i="1"/>
  <c r="J131" i="1"/>
  <c r="J129" i="1"/>
  <c r="J128" i="1"/>
  <c r="J127" i="1"/>
  <c r="J126" i="1"/>
  <c r="J125" i="1"/>
  <c r="J122" i="1"/>
  <c r="J119" i="1"/>
  <c r="J118" i="1"/>
  <c r="J117" i="1"/>
  <c r="J116" i="1"/>
  <c r="J115" i="1"/>
  <c r="J104" i="1"/>
  <c r="J103" i="1"/>
  <c r="J102" i="1"/>
  <c r="J101" i="1"/>
  <c r="J100" i="1"/>
  <c r="J99" i="1"/>
  <c r="J98" i="1"/>
  <c r="J97" i="1"/>
  <c r="J96" i="1"/>
  <c r="J95" i="1"/>
  <c r="J94" i="1"/>
  <c r="J84" i="1"/>
  <c r="J83" i="1"/>
  <c r="J81" i="1"/>
  <c r="J79" i="1"/>
  <c r="J78" i="1"/>
  <c r="J77" i="1"/>
  <c r="J76" i="1"/>
  <c r="J75" i="1"/>
  <c r="J74" i="1"/>
  <c r="J72" i="1"/>
  <c r="J71" i="1"/>
  <c r="J70" i="1"/>
  <c r="J69" i="1"/>
  <c r="J68" i="1"/>
  <c r="J67" i="1"/>
  <c r="J66" i="1"/>
  <c r="J64" i="1"/>
  <c r="J50" i="1"/>
  <c r="J47" i="1"/>
  <c r="J41" i="1"/>
  <c r="J14" i="1"/>
  <c r="J15" i="1"/>
  <c r="J16" i="1"/>
  <c r="J17" i="1"/>
  <c r="J18" i="1"/>
  <c r="J19" i="1"/>
  <c r="J20" i="1"/>
  <c r="J21" i="1"/>
  <c r="J22" i="1"/>
  <c r="J23" i="1"/>
  <c r="J24" i="1"/>
  <c r="J25" i="1"/>
  <c r="H23" i="1"/>
  <c r="F13" i="1"/>
  <c r="F331" i="1"/>
  <c r="H81" i="1"/>
  <c r="H331" i="1"/>
  <c r="N328" i="1"/>
  <c r="N327" i="1"/>
  <c r="N329" i="1"/>
  <c r="B331" i="1"/>
  <c r="N326" i="1"/>
  <c r="N331" i="1" s="1"/>
  <c r="J217" i="1"/>
  <c r="J211" i="1"/>
  <c r="I210" i="1"/>
  <c r="O210" i="1" s="1"/>
  <c r="J85" i="1"/>
  <c r="J38" i="1"/>
  <c r="J13" i="1"/>
  <c r="P48" i="1" l="1"/>
  <c r="P238" i="1"/>
  <c r="P250" i="1"/>
  <c r="P39" i="1"/>
  <c r="O216" i="1"/>
  <c r="P66" i="1"/>
  <c r="P78" i="1"/>
  <c r="P237" i="1"/>
  <c r="P249" i="1"/>
  <c r="P16" i="1"/>
  <c r="P50" i="1"/>
  <c r="P68" i="1"/>
  <c r="P161" i="1"/>
  <c r="P182" i="1"/>
  <c r="P219" i="1"/>
  <c r="P69" i="1"/>
  <c r="P83" i="1"/>
  <c r="P102" i="1"/>
  <c r="P18" i="1"/>
  <c r="P241" i="1"/>
  <c r="P254" i="1"/>
  <c r="P40" i="1"/>
  <c r="P45" i="1"/>
  <c r="P246" i="1"/>
  <c r="P259" i="1"/>
  <c r="P25" i="1"/>
  <c r="P77" i="1"/>
  <c r="P158" i="1"/>
  <c r="P179" i="1"/>
  <c r="P213" i="1"/>
  <c r="P236" i="1"/>
  <c r="P248" i="1"/>
  <c r="P14" i="1"/>
  <c r="P159" i="1"/>
  <c r="P192" i="1"/>
  <c r="P214" i="1"/>
  <c r="P13" i="1"/>
  <c r="P15" i="1"/>
  <c r="P49" i="1"/>
  <c r="P67" i="1"/>
  <c r="P79" i="1"/>
  <c r="P100" i="1"/>
  <c r="P160" i="1"/>
  <c r="P218" i="1"/>
  <c r="P130" i="1"/>
  <c r="P105" i="1"/>
  <c r="P70" i="1"/>
  <c r="P84" i="1"/>
  <c r="P103" i="1"/>
  <c r="P131" i="1"/>
  <c r="P221" i="1"/>
  <c r="P19" i="1"/>
  <c r="P38" i="1"/>
  <c r="P71" i="1"/>
  <c r="P85" i="1"/>
  <c r="P104" i="1"/>
  <c r="P222" i="1"/>
  <c r="P242" i="1"/>
  <c r="P255" i="1"/>
  <c r="P42" i="1"/>
  <c r="P140" i="1"/>
  <c r="P251" i="1"/>
  <c r="P240" i="1"/>
  <c r="P20" i="1"/>
  <c r="P72" i="1"/>
  <c r="P243" i="1"/>
  <c r="P256" i="1"/>
  <c r="P21" i="1"/>
  <c r="P153" i="1"/>
  <c r="P244" i="1"/>
  <c r="P257" i="1"/>
  <c r="P43" i="1"/>
  <c r="P283" i="1"/>
  <c r="P17" i="1"/>
  <c r="P252" i="1"/>
  <c r="P22" i="1"/>
  <c r="P41" i="1"/>
  <c r="P74" i="1"/>
  <c r="P154" i="1"/>
  <c r="P245" i="1"/>
  <c r="P258" i="1"/>
  <c r="P220" i="1"/>
  <c r="P44" i="1"/>
  <c r="P120" i="1"/>
  <c r="P157" i="1"/>
  <c r="P239" i="1"/>
  <c r="P272" i="1"/>
  <c r="P23" i="1"/>
  <c r="P75" i="1"/>
  <c r="P155" i="1"/>
  <c r="P281" i="1"/>
  <c r="P24" i="1"/>
  <c r="P46" i="1"/>
  <c r="P64" i="1"/>
  <c r="P76" i="1"/>
  <c r="P141" i="1"/>
  <c r="P156" i="1"/>
  <c r="P235" i="1"/>
  <c r="P247" i="1"/>
  <c r="P282" i="1"/>
  <c r="P326" i="1"/>
  <c r="F81" i="1"/>
  <c r="F91" i="1" s="1"/>
  <c r="J210" i="1"/>
  <c r="P210" i="1" s="1"/>
  <c r="P327" i="1"/>
  <c r="P328" i="1"/>
  <c r="P338" i="1"/>
  <c r="P351" i="1" s="1"/>
  <c r="P101" i="1"/>
  <c r="O217" i="1"/>
  <c r="F215" i="1"/>
  <c r="P329" i="1"/>
  <c r="F216" i="1"/>
  <c r="P216" i="1" s="1"/>
  <c r="H47" i="1"/>
  <c r="O212" i="1"/>
  <c r="H123" i="1"/>
  <c r="H253" i="1"/>
  <c r="H264" i="1" s="1"/>
  <c r="F253" i="1"/>
  <c r="F123" i="1"/>
  <c r="J123" i="1"/>
  <c r="J143" i="1"/>
  <c r="H274" i="1"/>
  <c r="F143" i="1"/>
  <c r="F285" i="1"/>
  <c r="J274" i="1"/>
  <c r="F274" i="1"/>
  <c r="H199" i="1"/>
  <c r="J304" i="1"/>
  <c r="J285" i="1"/>
  <c r="F199" i="1"/>
  <c r="F304" i="1"/>
  <c r="H143" i="1"/>
  <c r="H285" i="1"/>
  <c r="H170" i="1"/>
  <c r="H217" i="1"/>
  <c r="H215" i="1"/>
  <c r="F170" i="1"/>
  <c r="J212" i="1"/>
  <c r="J73" i="1"/>
  <c r="P73" i="1" s="1"/>
  <c r="H133" i="1"/>
  <c r="J253" i="1"/>
  <c r="J80" i="1"/>
  <c r="P80" i="1" s="1"/>
  <c r="J179" i="1"/>
  <c r="F55" i="1"/>
  <c r="J113" i="1"/>
  <c r="J187" i="1"/>
  <c r="P187" i="1" s="1"/>
  <c r="J133" i="1"/>
  <c r="H91" i="1"/>
  <c r="F113" i="1"/>
  <c r="J55" i="1"/>
  <c r="H113" i="1"/>
  <c r="J162" i="1"/>
  <c r="P162" i="1" s="1"/>
  <c r="F133" i="1"/>
  <c r="J152" i="1"/>
  <c r="J65" i="1"/>
  <c r="H31" i="1"/>
  <c r="F31" i="1"/>
  <c r="J31" i="1"/>
  <c r="J331" i="1"/>
  <c r="P199" i="1" l="1"/>
  <c r="H55" i="1"/>
  <c r="P253" i="1"/>
  <c r="P215" i="1"/>
  <c r="P65" i="1"/>
  <c r="P152" i="1"/>
  <c r="P81" i="1"/>
  <c r="P47" i="1"/>
  <c r="F211" i="1"/>
  <c r="O211" i="1"/>
  <c r="F217" i="1"/>
  <c r="P217" i="1" s="1"/>
  <c r="F292" i="1"/>
  <c r="F293" i="1"/>
  <c r="F264" i="1"/>
  <c r="J228" i="1"/>
  <c r="J264" i="1"/>
  <c r="J170" i="1"/>
  <c r="J199" i="1"/>
  <c r="H212" i="1"/>
  <c r="P212" i="1" s="1"/>
  <c r="H211" i="1"/>
  <c r="J91" i="1"/>
  <c r="P331" i="1"/>
  <c r="P349" i="1" l="1"/>
  <c r="P347" i="1"/>
  <c r="P211" i="1"/>
  <c r="F228" i="1"/>
  <c r="F295" i="1"/>
  <c r="H228" i="1"/>
  <c r="B304" i="1"/>
  <c r="B285" i="1"/>
  <c r="B274" i="1"/>
  <c r="B264" i="1"/>
  <c r="B228" i="1"/>
  <c r="B199" i="1"/>
  <c r="B170" i="1"/>
  <c r="B143" i="1"/>
  <c r="B133" i="1"/>
  <c r="B123" i="1"/>
  <c r="B113" i="1"/>
  <c r="B91" i="1"/>
  <c r="B55" i="1"/>
  <c r="B31" i="1"/>
  <c r="F305" i="1" l="1"/>
  <c r="F306" i="1" s="1"/>
  <c r="P312" i="1"/>
  <c r="P143" i="1" l="1"/>
  <c r="P274" i="1"/>
  <c r="P123" i="1" l="1"/>
  <c r="P285" i="1"/>
  <c r="P170" i="1"/>
  <c r="P264" i="1"/>
  <c r="P228" i="1"/>
  <c r="P55" i="1"/>
  <c r="P91" i="1"/>
  <c r="P113" i="1"/>
  <c r="P133" i="1"/>
  <c r="P31" i="1"/>
  <c r="H302" i="1" l="1"/>
  <c r="P302" i="1" s="1"/>
  <c r="H304" i="1" l="1"/>
  <c r="H305" i="1"/>
  <c r="H306" i="1" s="1"/>
  <c r="P313" i="1" l="1"/>
  <c r="P304" i="1" l="1"/>
  <c r="J293" i="1" l="1"/>
  <c r="P293" i="1" s="1"/>
  <c r="J292" i="1"/>
  <c r="P292" i="1" s="1"/>
  <c r="J295" i="1" l="1"/>
  <c r="J305" i="1"/>
  <c r="J306" i="1" s="1"/>
  <c r="P314" i="1" l="1"/>
  <c r="P317" i="1" l="1"/>
  <c r="I356" i="1" s="1"/>
  <c r="P295" i="1" l="1"/>
  <c r="P305" i="1" s="1"/>
  <c r="P307" i="1" s="1"/>
  <c r="P309" i="1" l="1"/>
</calcChain>
</file>

<file path=xl/sharedStrings.xml><?xml version="1.0" encoding="utf-8"?>
<sst xmlns="http://schemas.openxmlformats.org/spreadsheetml/2006/main" count="430" uniqueCount="332">
  <si>
    <t>Travaux d'aménagement de base</t>
  </si>
  <si>
    <t>Hors processus liés à l'exploitation du CNAC dans zones entrepôts et Bureau N40</t>
  </si>
  <si>
    <t>N40 - ATELIER</t>
  </si>
  <si>
    <t>N33 - ATELIER</t>
  </si>
  <si>
    <t>N33 - CIRCULATION ACCUEIL</t>
  </si>
  <si>
    <t>Ensemble des zones</t>
  </si>
  <si>
    <t>Numéro</t>
  </si>
  <si>
    <t>Libellé</t>
  </si>
  <si>
    <t>U</t>
  </si>
  <si>
    <t>Prix</t>
  </si>
  <si>
    <t>Quantité</t>
  </si>
  <si>
    <t>Montant</t>
  </si>
  <si>
    <t>Lot N°01 - INSTALLATIONS DE CHANTIER</t>
  </si>
  <si>
    <t>1</t>
  </si>
  <si>
    <t>INSTALLATIONS DE CHANTIER</t>
  </si>
  <si>
    <t>1.1</t>
  </si>
  <si>
    <t>PROTECTION</t>
  </si>
  <si>
    <t>1.1 1</t>
  </si>
  <si>
    <t>Mise en place de protections des menuiseries existantes</t>
  </si>
  <si>
    <t>Ens</t>
  </si>
  <si>
    <t>1.2</t>
  </si>
  <si>
    <t>DIVERS</t>
  </si>
  <si>
    <t>1.2 1</t>
  </si>
  <si>
    <t>Trousse de secours</t>
  </si>
  <si>
    <t>u</t>
  </si>
  <si>
    <t>1.2 2</t>
  </si>
  <si>
    <t>Casier EPI</t>
  </si>
  <si>
    <t>1.2 3</t>
  </si>
  <si>
    <t>Canons provisoires de chantier</t>
  </si>
  <si>
    <t>1.2 4</t>
  </si>
  <si>
    <t>Signalétique chantier</t>
  </si>
  <si>
    <t>1.2 5</t>
  </si>
  <si>
    <t>Déchets de chantier</t>
  </si>
  <si>
    <t>1.3</t>
  </si>
  <si>
    <t>INSTALLATIONS ELECTRIQUES</t>
  </si>
  <si>
    <t>1.3 1</t>
  </si>
  <si>
    <t>Reprise alimentation existante</t>
  </si>
  <si>
    <t>1.3 2</t>
  </si>
  <si>
    <t>Éclairage de chantier par rubans LED</t>
  </si>
  <si>
    <t>1.3 3</t>
  </si>
  <si>
    <t>Coffrets de chantier électriques</t>
  </si>
  <si>
    <t>1.4</t>
  </si>
  <si>
    <t>Autres</t>
  </si>
  <si>
    <t>1.4 1</t>
  </si>
  <si>
    <t>….</t>
  </si>
  <si>
    <t>Lot N°02 - MACONNERIE</t>
  </si>
  <si>
    <t>2</t>
  </si>
  <si>
    <t>MACONNERIE</t>
  </si>
  <si>
    <t>2.1</t>
  </si>
  <si>
    <t>CAROTTAGES VERTICAUX</t>
  </si>
  <si>
    <t>2.1 1</t>
  </si>
  <si>
    <t>Diamètre 150</t>
  </si>
  <si>
    <t>2.2</t>
  </si>
  <si>
    <t>CAROTTAGES HORIZONTAUX</t>
  </si>
  <si>
    <t>2.2.1</t>
  </si>
  <si>
    <t>Diamètre 250</t>
  </si>
  <si>
    <t>2.3</t>
  </si>
  <si>
    <t>OUVERTURES MURS</t>
  </si>
  <si>
    <t>2.3.1</t>
  </si>
  <si>
    <t>Démolition et sciage de murs</t>
  </si>
  <si>
    <t>m2</t>
  </si>
  <si>
    <t>2.4</t>
  </si>
  <si>
    <t>MUR MACONNES</t>
  </si>
  <si>
    <t>2.4.1</t>
  </si>
  <si>
    <t>Parpaings 20 cm - EI60</t>
  </si>
  <si>
    <t>2.5</t>
  </si>
  <si>
    <t>PLANCHERS COLLABORANTS</t>
  </si>
  <si>
    <t>2.5.1</t>
  </si>
  <si>
    <t>Planchers collaborants EI60</t>
  </si>
  <si>
    <t>2.6</t>
  </si>
  <si>
    <t>2.6.1</t>
  </si>
  <si>
    <t>Lot N°03 - CLOISONS / DOUBLAGES</t>
  </si>
  <si>
    <t>3</t>
  </si>
  <si>
    <t>CLOISONS / DOUBLAGES</t>
  </si>
  <si>
    <t>3.1</t>
  </si>
  <si>
    <t>DOUBLAGES</t>
  </si>
  <si>
    <t>3.1.1</t>
  </si>
  <si>
    <t>Plaques sur ossature</t>
  </si>
  <si>
    <t>3.1.1 1</t>
  </si>
  <si>
    <t>Doublage Placostil® sur appuis et fourrures - 48+13</t>
  </si>
  <si>
    <t>m²</t>
  </si>
  <si>
    <t>3.1.1 2</t>
  </si>
  <si>
    <t>Doublage Placostil® sur appuis et fourrures - 48+26</t>
  </si>
  <si>
    <t>3.1.2</t>
  </si>
  <si>
    <t>Divers</t>
  </si>
  <si>
    <t>3.1.2 1</t>
  </si>
  <si>
    <t>Retombé de plafond en plaque de plâtre</t>
  </si>
  <si>
    <t>ml</t>
  </si>
  <si>
    <t>3.2</t>
  </si>
  <si>
    <t>CLOISONNEMENTS</t>
  </si>
  <si>
    <t>3.2.1</t>
  </si>
  <si>
    <t>Cloison amovible</t>
  </si>
  <si>
    <t>3.2.1 1</t>
  </si>
  <si>
    <t>ABCD - Pleines Bord à bord - 103 mm - 53 dB</t>
  </si>
  <si>
    <t>3.2.1 2</t>
  </si>
  <si>
    <t>ABCD - Vitrées bord à bord - 103 mm - 48 dB</t>
  </si>
  <si>
    <t>3.2.1 3</t>
  </si>
  <si>
    <t>Porte pleine pour cloisons amovibles SATINE bord à bord</t>
  </si>
  <si>
    <t>3.2.1 4</t>
  </si>
  <si>
    <t>Porte pleine double pour cloisons amovibles SATINE bord à bord</t>
  </si>
  <si>
    <t>3.2.2</t>
  </si>
  <si>
    <t>Cloison parement plâtre sur ossature métallique</t>
  </si>
  <si>
    <t>3.2.2 1</t>
  </si>
  <si>
    <t>Cloison Placostil® 72/48 EI30 Placo® Phonique - 42 dB</t>
  </si>
  <si>
    <t>3.2.2 2</t>
  </si>
  <si>
    <t>Cloison Placostil® 98/48 Duo’Tech 25 – 57dB</t>
  </si>
  <si>
    <t>3.2.2 3</t>
  </si>
  <si>
    <t>Cloison Placostil® 98/48 - EI60</t>
  </si>
  <si>
    <t>3.2.2 4</t>
  </si>
  <si>
    <t>Cloison Placostil® 98/48 - EI90</t>
  </si>
  <si>
    <t>3.3</t>
  </si>
  <si>
    <t>BARRIERES ACOUSTIQUES</t>
  </si>
  <si>
    <t>3.3 1</t>
  </si>
  <si>
    <t>Barrières acoustiques en plénum de faux plafond</t>
  </si>
  <si>
    <t>3.4</t>
  </si>
  <si>
    <t>3.4 1</t>
  </si>
  <si>
    <t>Lot N°04 - FAUX PLAFONDS</t>
  </si>
  <si>
    <t>4</t>
  </si>
  <si>
    <t>FAUX PLAFONDS</t>
  </si>
  <si>
    <t>4.1</t>
  </si>
  <si>
    <t>PLAFONDS SUSPENDUS</t>
  </si>
  <si>
    <t>4.1.1</t>
  </si>
  <si>
    <t>Plaque de plâtre</t>
  </si>
  <si>
    <t>4.1.1 1</t>
  </si>
  <si>
    <t>BA13 sur ossature métallique</t>
  </si>
  <si>
    <t>4.1.1 2</t>
  </si>
  <si>
    <t>BA13 hydrofuge sur ossature métallique</t>
  </si>
  <si>
    <t>4.1.2</t>
  </si>
  <si>
    <t>Fibres minérales</t>
  </si>
  <si>
    <t>4.1.2 1</t>
  </si>
  <si>
    <t>Faux plafond 600 x 600 Rockfon Color-all</t>
  </si>
  <si>
    <t>4.1.2 2</t>
  </si>
  <si>
    <t>Faux plafond 600 x 600 PERLA OP</t>
  </si>
  <si>
    <t>4.1.2 3</t>
  </si>
  <si>
    <t>Faux plafond ORGANIC</t>
  </si>
  <si>
    <t>4.2</t>
  </si>
  <si>
    <t>4.2.1</t>
  </si>
  <si>
    <t>Lot N°06 - CFO SSI GTB</t>
  </si>
  <si>
    <t>CFO SSI GTB</t>
  </si>
  <si>
    <t>6.1</t>
  </si>
  <si>
    <t>SSI GTB</t>
  </si>
  <si>
    <t>6.1.1</t>
  </si>
  <si>
    <t>CFO SSI GTB Entrepôts</t>
  </si>
  <si>
    <t>ens</t>
  </si>
  <si>
    <t>6.1.3</t>
  </si>
  <si>
    <t>CFO SSI GTB bureaux ( ateliers electromécanique / Atelier montage papier))</t>
  </si>
  <si>
    <t>Lot N°07 - CVC</t>
  </si>
  <si>
    <t>CVC</t>
  </si>
  <si>
    <t>7.1</t>
  </si>
  <si>
    <t>7.1.1</t>
  </si>
  <si>
    <t>CVC Entrepôts</t>
  </si>
  <si>
    <t>7.1.2</t>
  </si>
  <si>
    <t>CVC bureaux ( ateliers electromécanique / Atelier montage papier)</t>
  </si>
  <si>
    <t>Lot N°08 - PLOMBERIE - SANITAIRES</t>
  </si>
  <si>
    <t>PLOMBERIE - SANITAIRES</t>
  </si>
  <si>
    <t>8.1</t>
  </si>
  <si>
    <t>PLOMBERIE</t>
  </si>
  <si>
    <t>8.1.1</t>
  </si>
  <si>
    <t>Plomberie entrepôts</t>
  </si>
  <si>
    <t>8.1.2</t>
  </si>
  <si>
    <t>Plomberie sanitaires</t>
  </si>
  <si>
    <t>Lot N°09 - REVETEMENTS SOLS SOUPLES / PARQUET</t>
  </si>
  <si>
    <t>REVETEMENTS SOLS SOUPLES / PARQUET</t>
  </si>
  <si>
    <t>9.1</t>
  </si>
  <si>
    <t>PREPARATION DES SUPPORTS.</t>
  </si>
  <si>
    <t>9.1.1</t>
  </si>
  <si>
    <t>Ragréage</t>
  </si>
  <si>
    <t>9.1.1 1</t>
  </si>
  <si>
    <t>Ragréage P3 sur support ancien</t>
  </si>
  <si>
    <t>9.2</t>
  </si>
  <si>
    <t>REVETEMENTS</t>
  </si>
  <si>
    <t>9.2.1</t>
  </si>
  <si>
    <t>Dalles de moquette</t>
  </si>
  <si>
    <t>9.2.1 1</t>
  </si>
  <si>
    <t>Dépose sol moquette existant et évacuation</t>
  </si>
  <si>
    <t>9.2.1 2</t>
  </si>
  <si>
    <t>INTERFACE - Composure</t>
  </si>
  <si>
    <t>9.2.2</t>
  </si>
  <si>
    <t>Sols PVC</t>
  </si>
  <si>
    <t>9.2.2 1</t>
  </si>
  <si>
    <t>Revêtement PVC sur escalier – Y compris nez de marche</t>
  </si>
  <si>
    <t>9.2.2 2</t>
  </si>
  <si>
    <t>INTERFACE - Level Set Textured Stones</t>
  </si>
  <si>
    <t>9.3</t>
  </si>
  <si>
    <t>9.3.1</t>
  </si>
  <si>
    <t>Lot N°10 - REVETEMENTS DURS / CARRELAGE FAIENCE</t>
  </si>
  <si>
    <t>REVETEMENTS DURS / CARRELAGE FAIENCE</t>
  </si>
  <si>
    <t>10.1</t>
  </si>
  <si>
    <t>PREPARATIONS.</t>
  </si>
  <si>
    <t>10.1.1</t>
  </si>
  <si>
    <t>Sous couche</t>
  </si>
  <si>
    <t>10.1.1 1</t>
  </si>
  <si>
    <t>Système de Protection à l'EAU (SPEC)</t>
  </si>
  <si>
    <t>10.1.2</t>
  </si>
  <si>
    <t>Ragréages</t>
  </si>
  <si>
    <t>10.1.2 1</t>
  </si>
  <si>
    <t>Ragréage P3 sur support existant</t>
  </si>
  <si>
    <t>10.2</t>
  </si>
  <si>
    <t>REVETEMENTS MURAUX</t>
  </si>
  <si>
    <t>10.2.1</t>
  </si>
  <si>
    <t>Faïence murale</t>
  </si>
  <si>
    <t>10.2.1 1</t>
  </si>
  <si>
    <t>Faïence murale 1 - FOURNISSEUR - Référence</t>
  </si>
  <si>
    <t>10.3</t>
  </si>
  <si>
    <t>SOLS/PLINTHES.</t>
  </si>
  <si>
    <t>10.3.1</t>
  </si>
  <si>
    <t>Carrelage au sol</t>
  </si>
  <si>
    <t>10.3.1 1</t>
  </si>
  <si>
    <t>Carrelage au sol 1: FOURNISSEUR - Référence</t>
  </si>
  <si>
    <t>10.4</t>
  </si>
  <si>
    <t>AUTRES</t>
  </si>
  <si>
    <t>10.4.1</t>
  </si>
  <si>
    <t>Lot N°11 - PEINTURE - REVETEMENTS MURAUX</t>
  </si>
  <si>
    <t>PEINTURE - REVETEMENTS MURAUX</t>
  </si>
  <si>
    <t>11.1</t>
  </si>
  <si>
    <t>PEINTURE SUR PLATRE ET ASSIMILE</t>
  </si>
  <si>
    <t>11.1.1</t>
  </si>
  <si>
    <t>Sur fonds neufs</t>
  </si>
  <si>
    <t>11.1.1.1</t>
  </si>
  <si>
    <t>Finition A</t>
  </si>
  <si>
    <t>11.1.1.1 1</t>
  </si>
  <si>
    <t>Peinture acrylique mat blanche - Finition A</t>
  </si>
  <si>
    <t>11.1.1.1 2</t>
  </si>
  <si>
    <t>Fonds neufs Satinée blanche - Finition A</t>
  </si>
  <si>
    <t>11.1.1.1 3</t>
  </si>
  <si>
    <t>Fonds neufs Satinée blanche - Finition B</t>
  </si>
  <si>
    <t>11.2</t>
  </si>
  <si>
    <t>PEINTURE SUR BOIS</t>
  </si>
  <si>
    <t>11.2 1</t>
  </si>
  <si>
    <t>Peinture sur bâti et porte neuve</t>
  </si>
  <si>
    <t>11.2 2</t>
  </si>
  <si>
    <t>Peinture sur façade de gaines techniques</t>
  </si>
  <si>
    <t>11.2 3</t>
  </si>
  <si>
    <t>Peinture sur plinthes</t>
  </si>
  <si>
    <t>11.3</t>
  </si>
  <si>
    <t>PEINTURE SUR METAUX</t>
  </si>
  <si>
    <t>11.3.1</t>
  </si>
  <si>
    <t>Sur fonds anciens</t>
  </si>
  <si>
    <t>11.3.1 1</t>
  </si>
  <si>
    <t>Peinture sur escalier – Marches, contremarches, limons et garde-corps</t>
  </si>
  <si>
    <t>11.4</t>
  </si>
  <si>
    <t>11.4.1</t>
  </si>
  <si>
    <t>Lot N°12 - MENUISERIES INTERIEURES</t>
  </si>
  <si>
    <t>MENUISERIES INTERIEURES</t>
  </si>
  <si>
    <t>12.1</t>
  </si>
  <si>
    <t>FACADE DE GAINE TECHNIQUE</t>
  </si>
  <si>
    <t>12.1 1</t>
  </si>
  <si>
    <t>Façade de gaine technique</t>
  </si>
  <si>
    <t>12.2</t>
  </si>
  <si>
    <t>BLOC PORTES</t>
  </si>
  <si>
    <t>12.2.1</t>
  </si>
  <si>
    <t>Bois à peindre</t>
  </si>
  <si>
    <t>12.2.1.1</t>
  </si>
  <si>
    <t>SV SA - 45 dB</t>
  </si>
  <si>
    <t>12.2.1.2</t>
  </si>
  <si>
    <t>SV SA - EI60</t>
  </si>
  <si>
    <t>12.2.1.3</t>
  </si>
  <si>
    <t>SV SA - EI90</t>
  </si>
  <si>
    <t>12.2.1.4</t>
  </si>
  <si>
    <t>DV SA - EI60 - Tierce</t>
  </si>
  <si>
    <t>12.2.1.5</t>
  </si>
  <si>
    <t>DV SA - EI60 - Double</t>
  </si>
  <si>
    <t>12.2.1.6</t>
  </si>
  <si>
    <t>DV SA - EI90 - Tierce</t>
  </si>
  <si>
    <t>12.2.2</t>
  </si>
  <si>
    <t>Double Action - DAS</t>
  </si>
  <si>
    <t>12.2.2.1</t>
  </si>
  <si>
    <t>Double vantail double action - EI30</t>
  </si>
  <si>
    <t>12.3</t>
  </si>
  <si>
    <t>HABILLAGES</t>
  </si>
  <si>
    <t>12.3.1</t>
  </si>
  <si>
    <t>Plinthes horizontales</t>
  </si>
  <si>
    <t>12.3.1 1</t>
  </si>
  <si>
    <t>Plinthe bois 10 cm de hauteur - bord droits</t>
  </si>
  <si>
    <t>12.4</t>
  </si>
  <si>
    <t>12.4.1</t>
  </si>
  <si>
    <t>Equipements divers</t>
  </si>
  <si>
    <t>12.4.1.1</t>
  </si>
  <si>
    <t xml:space="preserve">Suppresion rampes ou habillage </t>
  </si>
  <si>
    <t>12.4.1.2</t>
  </si>
  <si>
    <t>Révision rideau métalliques</t>
  </si>
  <si>
    <t>…..</t>
  </si>
  <si>
    <t>Lot N°15 - PROTECTION INCENDIE</t>
  </si>
  <si>
    <t>PROTECTION INCENDIE</t>
  </si>
  <si>
    <t>15.1</t>
  </si>
  <si>
    <t>FLOCAGE</t>
  </si>
  <si>
    <t>15.1.1</t>
  </si>
  <si>
    <t>Reprise du flocage – Zones dégradées</t>
  </si>
  <si>
    <t>Lot N°18 - SIGNALETIQUE</t>
  </si>
  <si>
    <t>SIGNALETIQUE</t>
  </si>
  <si>
    <t>18.1</t>
  </si>
  <si>
    <t>18.1 1</t>
  </si>
  <si>
    <t>Plans d’évacuation</t>
  </si>
  <si>
    <t>18.1 2</t>
  </si>
  <si>
    <t>Signalétique sur porte</t>
  </si>
  <si>
    <t>18.1 3</t>
  </si>
  <si>
    <t>Signalétique générale</t>
  </si>
  <si>
    <t>Lot N°23 - NETTOYAGE</t>
  </si>
  <si>
    <t>NETTOYAGE</t>
  </si>
  <si>
    <t>23.1</t>
  </si>
  <si>
    <t>23.1 1</t>
  </si>
  <si>
    <t>Nettoyage avant OPR</t>
  </si>
  <si>
    <t>23.1 2</t>
  </si>
  <si>
    <t>Nettoyage avant réception</t>
  </si>
  <si>
    <t>Lot N°24 - SPRINKLAGE</t>
  </si>
  <si>
    <t>SPRINKLAGE</t>
  </si>
  <si>
    <t>24.1</t>
  </si>
  <si>
    <t>24.1.1</t>
  </si>
  <si>
    <t>Remaniement sprinklage</t>
  </si>
  <si>
    <r>
      <t>/m</t>
    </r>
    <r>
      <rPr>
        <vertAlign val="superscript"/>
        <sz val="11"/>
        <color theme="1"/>
        <rFont val="Calibri (Corps)"/>
      </rPr>
      <t>2</t>
    </r>
  </si>
  <si>
    <t>Aléas</t>
  </si>
  <si>
    <t>Cout total opération yc aléas</t>
  </si>
  <si>
    <t>Surfaces</t>
  </si>
  <si>
    <t>Répartition</t>
  </si>
  <si>
    <t>N40 - Zone atelier</t>
  </si>
  <si>
    <t>N33 - Zone atelier</t>
  </si>
  <si>
    <t>N33 - Zone Entrepôt</t>
  </si>
  <si>
    <t>N33 - Zone circulation</t>
  </si>
  <si>
    <t>Travaux d'aménagement de base (cout total)</t>
  </si>
  <si>
    <t>Travaux d'aménagement specifiques</t>
  </si>
  <si>
    <t>TX SPECIFIQUE N°01 : MISE EN SUPRESSION ESCALIER FILE 4</t>
  </si>
  <si>
    <t>DESENFUMAGE</t>
  </si>
  <si>
    <t>Désenfumage</t>
  </si>
  <si>
    <t>CFO</t>
  </si>
  <si>
    <t>SSI / 1 MEA supplémentaire</t>
  </si>
  <si>
    <t>Gros Œuvre</t>
  </si>
  <si>
    <t>TX SPECIFIQUE N°02 : CREATION NAPPE BASSE SPRINKLAGE</t>
  </si>
  <si>
    <t>Création nappe basse</t>
  </si>
  <si>
    <t>TX SPECIFIQUE N°03 : CREATION D'UN ATELIER MENUISERIE et d'un réseau d'extraction specifique des fumées</t>
  </si>
  <si>
    <t>Créaction des réseaux aéraliques ( poussières, compensation, ari comprimé), dépoussiereur avec presse à briquette, compresseur d'air…</t>
  </si>
  <si>
    <t>TOTAL</t>
  </si>
  <si>
    <t>Estimation Cout total des travaux de base + specifiques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</si>
</sst>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,##0.00\ &quot;€&quot;"/>
  </numFmts>
  <fonts count="30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b/>
      <sz val="16"/>
      <color rgb="FF000000"/>
      <name val="Arial"/>
      <family val="1"/>
    </font>
    <font>
      <b/>
      <i/>
      <sz val="14"/>
      <color rgb="FF000000"/>
      <name val="Arial"/>
      <family val="1"/>
    </font>
    <font>
      <b/>
      <u/>
      <sz val="12"/>
      <color rgb="FF000000"/>
      <name val="Arial"/>
      <family val="1"/>
    </font>
    <font>
      <b/>
      <sz val="12"/>
      <color rgb="FF000000"/>
      <name val="Arial"/>
      <family val="1"/>
    </font>
    <font>
      <u/>
      <sz val="10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Arial"/>
      <family val="1"/>
    </font>
    <font>
      <sz val="10"/>
      <color theme="1"/>
      <name val="Arial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1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rgb="FF000000"/>
      <name val="Arial"/>
      <family val="1"/>
    </font>
    <font>
      <sz val="8"/>
      <name val="Calibri"/>
      <family val="2"/>
      <scheme val="minor"/>
    </font>
    <font>
      <sz val="10"/>
      <color rgb="FFC00000"/>
      <name val="Calibri"/>
      <family val="2"/>
      <scheme val="minor"/>
    </font>
    <font>
      <vertAlign val="superscript"/>
      <sz val="11"/>
      <color theme="1"/>
      <name val="Calibri (Corps)"/>
    </font>
    <font>
      <b/>
      <sz val="18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E699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hair">
        <color rgb="FF000000"/>
      </right>
      <top style="thin">
        <color indexed="64"/>
      </top>
      <bottom/>
      <diagonal/>
    </border>
    <border>
      <left style="hair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9" fontId="12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165" fontId="16" fillId="5" borderId="5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9" fontId="0" fillId="0" borderId="0" xfId="45" applyFont="1" applyAlignment="1">
      <alignment horizontal="left" vertical="center"/>
    </xf>
    <xf numFmtId="9" fontId="0" fillId="0" borderId="0" xfId="45" applyFont="1" applyAlignment="1">
      <alignment vertical="center"/>
    </xf>
    <xf numFmtId="0" fontId="19" fillId="5" borderId="6" xfId="26" applyFont="1" applyFill="1" applyBorder="1" applyAlignment="1">
      <alignment horizontal="right" vertical="center" wrapText="1"/>
    </xf>
    <xf numFmtId="0" fontId="13" fillId="5" borderId="7" xfId="0" applyFont="1" applyFill="1" applyBorder="1" applyAlignment="1">
      <alignment horizontal="left" vertical="center" wrapText="1"/>
    </xf>
    <xf numFmtId="164" fontId="13" fillId="5" borderId="7" xfId="0" applyNumberFormat="1" applyFont="1" applyFill="1" applyBorder="1" applyAlignment="1">
      <alignment horizontal="right" vertical="center" wrapText="1"/>
    </xf>
    <xf numFmtId="0" fontId="16" fillId="5" borderId="4" xfId="0" applyFont="1" applyFill="1" applyBorder="1" applyAlignment="1">
      <alignment horizontal="right" vertical="center" wrapText="1"/>
    </xf>
    <xf numFmtId="0" fontId="19" fillId="5" borderId="21" xfId="26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2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9" fontId="0" fillId="0" borderId="0" xfId="45" applyFont="1" applyAlignment="1">
      <alignment horizontal="right" vertical="center"/>
    </xf>
    <xf numFmtId="165" fontId="17" fillId="7" borderId="16" xfId="0" applyNumberFormat="1" applyFont="1" applyFill="1" applyBorder="1" applyAlignment="1">
      <alignment horizontal="left" vertical="center"/>
    </xf>
    <xf numFmtId="165" fontId="17" fillId="7" borderId="17" xfId="0" applyNumberFormat="1" applyFont="1" applyFill="1" applyBorder="1" applyAlignment="1">
      <alignment horizontal="left" vertical="center"/>
    </xf>
    <xf numFmtId="165" fontId="17" fillId="7" borderId="18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0" fillId="0" borderId="8" xfId="0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4" borderId="6" xfId="6" applyFill="1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0" fontId="5" fillId="4" borderId="6" xfId="10" applyFill="1" applyBorder="1" applyAlignment="1">
      <alignment horizontal="left" vertical="center" wrapText="1"/>
    </xf>
    <xf numFmtId="0" fontId="1" fillId="0" borderId="6" xfId="26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right" vertical="center" wrapText="1"/>
    </xf>
    <xf numFmtId="164" fontId="11" fillId="0" borderId="5" xfId="0" applyNumberFormat="1" applyFon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164" fontId="11" fillId="5" borderId="4" xfId="0" applyNumberFormat="1" applyFont="1" applyFill="1" applyBorder="1" applyAlignment="1">
      <alignment horizontal="right" vertical="center" wrapText="1"/>
    </xf>
    <xf numFmtId="0" fontId="6" fillId="4" borderId="6" xfId="14" applyFill="1" applyBorder="1" applyAlignment="1">
      <alignment horizontal="left" vertical="center" wrapText="1"/>
    </xf>
    <xf numFmtId="0" fontId="1" fillId="0" borderId="6" xfId="18" applyBorder="1" applyAlignment="1">
      <alignment horizontal="left" vertical="center" wrapText="1"/>
    </xf>
    <xf numFmtId="0" fontId="1" fillId="0" borderId="21" xfId="26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164" fontId="0" fillId="0" borderId="3" xfId="0" applyNumberFormat="1" applyBorder="1" applyAlignment="1">
      <alignment horizontal="right" vertical="center" wrapText="1"/>
    </xf>
    <xf numFmtId="165" fontId="16" fillId="5" borderId="22" xfId="0" applyNumberFormat="1" applyFont="1" applyFill="1" applyBorder="1" applyAlignment="1">
      <alignment horizontal="righ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5" fillId="4" borderId="28" xfId="10" applyFill="1" applyBorder="1" applyAlignment="1">
      <alignment horizontal="left" vertical="center" wrapText="1"/>
    </xf>
    <xf numFmtId="0" fontId="1" fillId="0" borderId="28" xfId="26" applyBorder="1" applyAlignment="1">
      <alignment horizontal="left" vertical="center" wrapText="1"/>
    </xf>
    <xf numFmtId="0" fontId="1" fillId="0" borderId="29" xfId="26" applyBorder="1" applyAlignment="1">
      <alignment horizontal="left" vertical="center" wrapText="1"/>
    </xf>
    <xf numFmtId="0" fontId="13" fillId="5" borderId="30" xfId="0" applyFont="1" applyFill="1" applyBorder="1" applyAlignment="1">
      <alignment horizontal="left" vertical="center" wrapText="1"/>
    </xf>
    <xf numFmtId="164" fontId="13" fillId="5" borderId="30" xfId="0" applyNumberFormat="1" applyFont="1" applyFill="1" applyBorder="1" applyAlignment="1">
      <alignment horizontal="right" vertical="center" wrapText="1"/>
    </xf>
    <xf numFmtId="0" fontId="16" fillId="5" borderId="31" xfId="0" applyFont="1" applyFill="1" applyBorder="1" applyAlignment="1">
      <alignment horizontal="right" vertical="center" wrapText="1"/>
    </xf>
    <xf numFmtId="164" fontId="11" fillId="5" borderId="31" xfId="0" applyNumberFormat="1" applyFont="1" applyFill="1" applyBorder="1" applyAlignment="1">
      <alignment horizontal="right" vertical="center" wrapText="1"/>
    </xf>
    <xf numFmtId="0" fontId="14" fillId="8" borderId="0" xfId="0" applyFont="1" applyFill="1" applyAlignment="1">
      <alignment vertical="center"/>
    </xf>
    <xf numFmtId="0" fontId="23" fillId="8" borderId="0" xfId="0" applyFont="1" applyFill="1" applyAlignment="1">
      <alignment vertical="center"/>
    </xf>
    <xf numFmtId="164" fontId="0" fillId="0" borderId="6" xfId="0" applyNumberFormat="1" applyFill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 wrapText="1"/>
    </xf>
    <xf numFmtId="0" fontId="24" fillId="0" borderId="0" xfId="0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indent="2"/>
    </xf>
    <xf numFmtId="0" fontId="15" fillId="0" borderId="0" xfId="0" applyFont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3" fillId="0" borderId="32" xfId="0" applyFont="1" applyBorder="1" applyAlignment="1">
      <alignment vertical="center"/>
    </xf>
    <xf numFmtId="0" fontId="14" fillId="0" borderId="32" xfId="0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right" vertical="center" wrapText="1"/>
    </xf>
    <xf numFmtId="164" fontId="11" fillId="0" borderId="5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top" wrapText="1"/>
    </xf>
    <xf numFmtId="165" fontId="18" fillId="9" borderId="0" xfId="0" applyNumberFormat="1" applyFont="1" applyFill="1" applyAlignment="1">
      <alignment horizontal="right" vertical="center"/>
    </xf>
    <xf numFmtId="0" fontId="18" fillId="9" borderId="0" xfId="0" applyFont="1" applyFill="1" applyAlignment="1">
      <alignment vertical="center"/>
    </xf>
    <xf numFmtId="165" fontId="18" fillId="9" borderId="0" xfId="0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0" fontId="28" fillId="0" borderId="32" xfId="0" applyFont="1" applyBorder="1" applyAlignment="1">
      <alignment vertical="center"/>
    </xf>
    <xf numFmtId="0" fontId="11" fillId="0" borderId="35" xfId="0" applyFont="1" applyBorder="1" applyAlignment="1">
      <alignment horizontal="right" vertical="center" wrapText="1"/>
    </xf>
    <xf numFmtId="0" fontId="11" fillId="0" borderId="36" xfId="0" applyFont="1" applyBorder="1" applyAlignment="1">
      <alignment horizontal="right" vertical="center" wrapText="1"/>
    </xf>
    <xf numFmtId="164" fontId="0" fillId="0" borderId="7" xfId="0" applyNumberFormat="1" applyFill="1" applyBorder="1" applyAlignment="1">
      <alignment horizontal="right" vertical="center" wrapText="1"/>
    </xf>
    <xf numFmtId="0" fontId="29" fillId="4" borderId="6" xfId="10" applyFont="1" applyFill="1" applyBorder="1" applyAlignment="1">
      <alignment horizontal="left" vertical="center" wrapText="1"/>
    </xf>
    <xf numFmtId="9" fontId="13" fillId="0" borderId="39" xfId="45" applyFont="1" applyBorder="1" applyAlignment="1">
      <alignment horizontal="right" vertical="center"/>
    </xf>
    <xf numFmtId="0" fontId="4" fillId="6" borderId="6" xfId="6" applyFill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top" wrapText="1"/>
    </xf>
    <xf numFmtId="0" fontId="25" fillId="0" borderId="33" xfId="0" applyFont="1" applyBorder="1" applyAlignment="1">
      <alignment horizontal="left" vertical="top" wrapText="1"/>
    </xf>
    <xf numFmtId="0" fontId="21" fillId="0" borderId="34" xfId="0" applyFont="1" applyFill="1" applyBorder="1" applyAlignment="1">
      <alignment horizontal="left" vertical="top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left" vertical="center" wrapText="1"/>
    </xf>
    <xf numFmtId="0" fontId="10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0" fontId="23" fillId="8" borderId="0" xfId="0" applyFont="1" applyFill="1" applyAlignment="1">
      <alignment horizontal="left" vertical="top" wrapText="1"/>
    </xf>
    <xf numFmtId="165" fontId="18" fillId="9" borderId="0" xfId="0" applyNumberFormat="1" applyFont="1" applyFill="1" applyAlignment="1">
      <alignment horizontal="left" vertical="center"/>
    </xf>
    <xf numFmtId="0" fontId="18" fillId="9" borderId="0" xfId="0" applyFont="1" applyFill="1" applyAlignment="1">
      <alignment horizontal="left" vertical="justify"/>
    </xf>
    <xf numFmtId="165" fontId="27" fillId="9" borderId="0" xfId="0" applyNumberFormat="1" applyFont="1" applyFill="1" applyAlignment="1">
      <alignment horizontal="center" vertical="center"/>
    </xf>
    <xf numFmtId="0" fontId="26" fillId="9" borderId="0" xfId="0" applyFont="1" applyFill="1" applyAlignment="1">
      <alignment horizontal="left" vertical="top" wrapText="1"/>
    </xf>
    <xf numFmtId="0" fontId="4" fillId="6" borderId="28" xfId="6" applyFill="1" applyBorder="1" applyAlignment="1">
      <alignment horizontal="left" vertical="center" wrapText="1"/>
    </xf>
  </cellXfs>
  <cellStyles count="46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  <cellStyle name="Pourcentage" xfId="45" builtinId="5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3665C"/>
      <color rgb="FF0466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71560</xdr:colOff>
      <xdr:row>0</xdr:row>
      <xdr:rowOff>111918</xdr:rowOff>
    </xdr:from>
    <xdr:to>
      <xdr:col>15</xdr:col>
      <xdr:colOff>739775</xdr:colOff>
      <xdr:row>0</xdr:row>
      <xdr:rowOff>667996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57567" y="108743"/>
          <a:ext cx="15621888" cy="559253"/>
        </a:xfrm>
        <a:prstGeom prst="rect">
          <a:avLst/>
        </a:prstGeom>
        <a:solidFill>
          <a:srgbClr val="B61918"/>
        </a:solidFill>
        <a:ln w="3175">
          <a:solidFill>
            <a:srgbClr val="B61918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B61918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/>
          <a:r>
            <a:rPr lang="fr-FR" sz="1400" b="1" i="0">
              <a:solidFill>
                <a:srgbClr val="FFFFFF"/>
              </a:solidFill>
              <a:latin typeface="MS Shell Dlg"/>
            </a:rPr>
            <a:t>CNAC RDR</a:t>
          </a:r>
        </a:p>
        <a:p>
          <a:pPr algn="l"/>
          <a:r>
            <a:rPr lang="fr-FR" sz="1400" b="1" i="0">
              <a:solidFill>
                <a:srgbClr val="FFFFFF"/>
              </a:solidFill>
              <a:latin typeface="MS Shell Dlg"/>
            </a:rPr>
            <a:t>40 av des Terroirs de France,</a:t>
          </a:r>
          <a:r>
            <a:rPr lang="fr-FR" sz="1400" b="1" i="0" baseline="0">
              <a:solidFill>
                <a:srgbClr val="FFFFFF"/>
              </a:solidFill>
              <a:latin typeface="MS Shell Dlg"/>
            </a:rPr>
            <a:t> 75012 Paris			DPGF Rez de Rue / Niveau 33 (ateliers) et Niveau 40 ( atelier montage papier)</a:t>
          </a:r>
          <a:endParaRPr lang="fr-FR" sz="1400" b="1" i="0">
            <a:solidFill>
              <a:srgbClr val="FFFFFF"/>
            </a:solidFill>
            <a:latin typeface="MS Shell Dlg"/>
          </a:endParaRPr>
        </a:p>
      </xdr:txBody>
    </xdr:sp>
    <xdr:clientData/>
  </xdr:twoCellAnchor>
  <xdr:twoCellAnchor editAs="absolute">
    <xdr:from>
      <xdr:col>14</xdr:col>
      <xdr:colOff>400957</xdr:colOff>
      <xdr:row>0</xdr:row>
      <xdr:rowOff>154214</xdr:rowOff>
    </xdr:from>
    <xdr:to>
      <xdr:col>15</xdr:col>
      <xdr:colOff>700315</xdr:colOff>
      <xdr:row>0</xdr:row>
      <xdr:rowOff>625929</xdr:rowOff>
    </xdr:to>
    <xdr:sp macro="" textlink="">
      <xdr:nvSpPr>
        <xdr:cNvPr id="5" name="Forme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5602857" y="154214"/>
          <a:ext cx="1260929" cy="471715"/>
        </a:xfrm>
        <a:prstGeom prst="roundRect">
          <a:avLst>
            <a:gd name="adj" fmla="val 39987"/>
          </a:avLst>
        </a:prstGeom>
        <a:solidFill>
          <a:srgbClr val="0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100" baseline="0">
              <a:solidFill>
                <a:schemeClr val="bg1"/>
              </a:solidFill>
            </a:rPr>
            <a:t>Ind A -29/10/25</a:t>
          </a:r>
          <a:endParaRPr lang="Calibri" sz="110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76200</xdr:rowOff>
    </xdr:from>
    <xdr:to>
      <xdr:col>1</xdr:col>
      <xdr:colOff>31750</xdr:colOff>
      <xdr:row>0</xdr:row>
      <xdr:rowOff>742950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37C63B8-0E23-4523-B849-BF3EFE9CA17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107632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6"/>
  <sheetViews>
    <sheetView showGridLines="0" tabSelected="1" zoomScale="75" zoomScaleNormal="75" workbookViewId="0">
      <pane xSplit="4" ySplit="6" topLeftCell="E39" activePane="bottomRight" state="frozen"/>
      <selection pane="topRight" activeCell="E1" sqref="E1"/>
      <selection pane="bottomLeft" activeCell="A5" sqref="A5"/>
      <selection pane="bottomRight" activeCell="I44" sqref="I44"/>
    </sheetView>
  </sheetViews>
  <sheetFormatPr baseColWidth="10" defaultColWidth="10.7109375" defaultRowHeight="15"/>
  <cols>
    <col min="1" max="1" width="15.7109375" style="1" customWidth="1"/>
    <col min="2" max="2" width="64.140625" style="1" customWidth="1"/>
    <col min="3" max="3" width="5.28515625" style="1" customWidth="1"/>
    <col min="4" max="5" width="9.7109375" style="1" customWidth="1"/>
    <col min="6" max="6" width="10.7109375" style="1" customWidth="1"/>
    <col min="7" max="7" width="9.7109375" style="1" customWidth="1"/>
    <col min="8" max="8" width="12.7109375" style="1" customWidth="1"/>
    <col min="9" max="9" width="9.7109375" style="1" customWidth="1"/>
    <col min="10" max="10" width="10.7109375" style="1" customWidth="1"/>
    <col min="11" max="11" width="9.7109375" style="1" customWidth="1"/>
    <col min="12" max="12" width="12.140625" style="1" customWidth="1"/>
    <col min="13" max="13" width="9.7109375" style="1" customWidth="1"/>
    <col min="14" max="14" width="10.7109375" style="1" customWidth="1"/>
    <col min="15" max="15" width="12.7109375" style="1" customWidth="1"/>
    <col min="16" max="16" width="20.7109375" style="1" customWidth="1"/>
    <col min="17" max="17" width="4" style="1" customWidth="1"/>
    <col min="18" max="18" width="4" style="73" customWidth="1"/>
    <col min="19" max="16384" width="10.7109375" style="1"/>
  </cols>
  <sheetData>
    <row r="1" spans="1:18" ht="63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8" ht="26.25" customHeight="1">
      <c r="A2" s="105"/>
      <c r="B2" s="105"/>
      <c r="C2" s="105"/>
      <c r="D2" s="105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8" ht="25.5" customHeight="1">
      <c r="A3" s="106" t="s">
        <v>0</v>
      </c>
      <c r="B3" s="106"/>
      <c r="C3" s="106"/>
      <c r="D3" s="106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72"/>
      <c r="R3" s="77"/>
    </row>
    <row r="4" spans="1:18" ht="15" customHeight="1" thickBot="1">
      <c r="A4" s="80"/>
      <c r="B4" s="80"/>
      <c r="C4" s="80"/>
      <c r="D4" s="80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7"/>
    </row>
    <row r="5" spans="1:18" ht="42.75" customHeight="1" thickBot="1">
      <c r="A5" s="92" t="s">
        <v>1</v>
      </c>
      <c r="B5" s="92"/>
      <c r="C5" s="92"/>
      <c r="D5" s="93"/>
      <c r="E5" s="100" t="s">
        <v>2</v>
      </c>
      <c r="F5" s="101"/>
      <c r="G5" s="98" t="s">
        <v>3</v>
      </c>
      <c r="H5" s="99"/>
      <c r="I5" s="102" t="s">
        <v>4</v>
      </c>
      <c r="J5" s="101"/>
      <c r="O5" s="103" t="s">
        <v>5</v>
      </c>
      <c r="P5" s="104"/>
      <c r="Q5" s="2"/>
      <c r="R5" s="74"/>
    </row>
    <row r="6" spans="1:18">
      <c r="A6" s="25" t="s">
        <v>6</v>
      </c>
      <c r="B6" s="26" t="s">
        <v>7</v>
      </c>
      <c r="C6" s="25" t="s">
        <v>8</v>
      </c>
      <c r="D6" s="27" t="s">
        <v>9</v>
      </c>
      <c r="E6" s="28" t="s">
        <v>10</v>
      </c>
      <c r="F6" s="29" t="s">
        <v>11</v>
      </c>
      <c r="G6" s="28" t="s">
        <v>10</v>
      </c>
      <c r="H6" s="29" t="s">
        <v>11</v>
      </c>
      <c r="I6" s="28" t="s">
        <v>10</v>
      </c>
      <c r="J6" s="29" t="s">
        <v>11</v>
      </c>
      <c r="O6" s="86" t="s">
        <v>10</v>
      </c>
      <c r="P6" s="87" t="s">
        <v>11</v>
      </c>
      <c r="Q6" s="2"/>
      <c r="R6" s="74"/>
    </row>
    <row r="7" spans="1:18">
      <c r="A7" s="30"/>
      <c r="B7" s="30"/>
      <c r="C7" s="30"/>
      <c r="D7" s="30"/>
      <c r="E7" s="31"/>
      <c r="F7" s="32"/>
      <c r="G7" s="31"/>
      <c r="H7" s="32"/>
      <c r="I7" s="31"/>
      <c r="J7" s="32"/>
      <c r="O7" s="31"/>
      <c r="P7" s="32"/>
      <c r="Q7" s="2"/>
      <c r="R7" s="74"/>
    </row>
    <row r="8" spans="1:18" ht="15.75">
      <c r="A8" s="91" t="s">
        <v>12</v>
      </c>
      <c r="B8" s="91"/>
      <c r="C8" s="33"/>
      <c r="D8" s="33"/>
      <c r="E8" s="34"/>
      <c r="F8" s="35"/>
      <c r="G8" s="34"/>
      <c r="H8" s="35"/>
      <c r="I8" s="34"/>
      <c r="J8" s="35"/>
      <c r="O8" s="34"/>
      <c r="P8" s="35"/>
      <c r="Q8" s="2"/>
      <c r="R8" s="74"/>
    </row>
    <row r="9" spans="1:18">
      <c r="A9" s="36"/>
      <c r="B9" s="36"/>
      <c r="C9" s="33"/>
      <c r="D9" s="33"/>
      <c r="E9" s="34"/>
      <c r="F9" s="42">
        <f t="shared" ref="F9:F12" si="0">ROUND(D9*E9,2)</f>
        <v>0</v>
      </c>
      <c r="G9" s="34"/>
      <c r="H9" s="42">
        <f t="shared" ref="H9:H30" si="1">ROUND(D9*G9,2)</f>
        <v>0</v>
      </c>
      <c r="I9" s="34"/>
      <c r="J9" s="35"/>
      <c r="O9" s="34"/>
      <c r="P9" s="35"/>
      <c r="Q9" s="2"/>
      <c r="R9" s="74"/>
    </row>
    <row r="10" spans="1:18" ht="15.75">
      <c r="A10" s="37" t="s">
        <v>13</v>
      </c>
      <c r="B10" s="37" t="s">
        <v>14</v>
      </c>
      <c r="C10" s="36"/>
      <c r="D10" s="38"/>
      <c r="E10" s="34"/>
      <c r="F10" s="42">
        <f t="shared" si="0"/>
        <v>0</v>
      </c>
      <c r="G10" s="34"/>
      <c r="H10" s="42">
        <f t="shared" si="1"/>
        <v>0</v>
      </c>
      <c r="I10" s="34"/>
      <c r="J10" s="35"/>
      <c r="O10" s="34"/>
      <c r="P10" s="35"/>
      <c r="Q10" s="2"/>
      <c r="R10" s="74"/>
    </row>
    <row r="11" spans="1:18">
      <c r="A11" s="36"/>
      <c r="B11" s="36"/>
      <c r="C11" s="33"/>
      <c r="D11" s="33"/>
      <c r="E11" s="34"/>
      <c r="F11" s="42">
        <f t="shared" si="0"/>
        <v>0</v>
      </c>
      <c r="G11" s="34"/>
      <c r="H11" s="42">
        <f t="shared" si="1"/>
        <v>0</v>
      </c>
      <c r="I11" s="34"/>
      <c r="J11" s="35"/>
      <c r="O11" s="34"/>
      <c r="P11" s="35"/>
      <c r="Q11" s="2"/>
      <c r="R11" s="74"/>
    </row>
    <row r="12" spans="1:18" ht="15.75">
      <c r="A12" s="39" t="s">
        <v>15</v>
      </c>
      <c r="B12" s="39" t="s">
        <v>16</v>
      </c>
      <c r="C12" s="36"/>
      <c r="D12" s="38"/>
      <c r="E12" s="34"/>
      <c r="F12" s="42">
        <f t="shared" si="0"/>
        <v>0</v>
      </c>
      <c r="G12" s="34"/>
      <c r="H12" s="42">
        <f t="shared" si="1"/>
        <v>0</v>
      </c>
      <c r="I12" s="34"/>
      <c r="J12" s="35"/>
      <c r="O12" s="34"/>
      <c r="P12" s="35"/>
      <c r="Q12" s="2"/>
      <c r="R12" s="74"/>
    </row>
    <row r="13" spans="1:18" ht="18" customHeight="1">
      <c r="A13" s="40" t="s">
        <v>17</v>
      </c>
      <c r="B13" s="40" t="s">
        <v>18</v>
      </c>
      <c r="C13" s="36" t="s">
        <v>19</v>
      </c>
      <c r="D13" s="38"/>
      <c r="E13" s="41"/>
      <c r="F13" s="42">
        <f>ROUND(D13*E13,2)</f>
        <v>0</v>
      </c>
      <c r="G13" s="41"/>
      <c r="H13" s="42">
        <f t="shared" si="1"/>
        <v>0</v>
      </c>
      <c r="I13" s="41"/>
      <c r="J13" s="42">
        <f t="shared" ref="J13:J25" si="2">ROUND(D13*I13,2)</f>
        <v>0</v>
      </c>
      <c r="O13" s="41">
        <f t="shared" ref="O13:O25" si="3">E13+G13+I13+M13</f>
        <v>0</v>
      </c>
      <c r="P13" s="42">
        <f t="shared" ref="P13:P25" si="4">F13+H13+J13+N13</f>
        <v>0</v>
      </c>
      <c r="Q13" s="2"/>
      <c r="R13" s="74"/>
    </row>
    <row r="14" spans="1:18">
      <c r="A14" s="36"/>
      <c r="B14" s="36"/>
      <c r="C14" s="33"/>
      <c r="D14" s="38"/>
      <c r="E14" s="41"/>
      <c r="F14" s="42">
        <f t="shared" ref="F14:F30" si="5">ROUND(D14*E14,2)</f>
        <v>0</v>
      </c>
      <c r="G14" s="41"/>
      <c r="H14" s="42">
        <f t="shared" si="1"/>
        <v>0</v>
      </c>
      <c r="I14" s="41"/>
      <c r="J14" s="42">
        <f t="shared" si="2"/>
        <v>0</v>
      </c>
      <c r="O14" s="41">
        <f t="shared" si="3"/>
        <v>0</v>
      </c>
      <c r="P14" s="42">
        <f t="shared" si="4"/>
        <v>0</v>
      </c>
      <c r="Q14" s="2"/>
      <c r="R14" s="74"/>
    </row>
    <row r="15" spans="1:18" ht="15.75">
      <c r="A15" s="39" t="s">
        <v>20</v>
      </c>
      <c r="B15" s="39" t="s">
        <v>21</v>
      </c>
      <c r="C15" s="36"/>
      <c r="D15" s="38"/>
      <c r="E15" s="41"/>
      <c r="F15" s="42">
        <f t="shared" si="5"/>
        <v>0</v>
      </c>
      <c r="G15" s="41"/>
      <c r="H15" s="42">
        <f t="shared" si="1"/>
        <v>0</v>
      </c>
      <c r="I15" s="41"/>
      <c r="J15" s="42">
        <f t="shared" si="2"/>
        <v>0</v>
      </c>
      <c r="O15" s="41">
        <f t="shared" si="3"/>
        <v>0</v>
      </c>
      <c r="P15" s="42">
        <f t="shared" si="4"/>
        <v>0</v>
      </c>
      <c r="Q15" s="2"/>
      <c r="R15" s="74"/>
    </row>
    <row r="16" spans="1:18" ht="15.95" customHeight="1">
      <c r="A16" s="40" t="s">
        <v>22</v>
      </c>
      <c r="B16" s="40" t="s">
        <v>23</v>
      </c>
      <c r="C16" s="36" t="s">
        <v>24</v>
      </c>
      <c r="D16" s="38"/>
      <c r="E16" s="41"/>
      <c r="F16" s="42">
        <f t="shared" si="5"/>
        <v>0</v>
      </c>
      <c r="G16" s="41"/>
      <c r="H16" s="42">
        <f t="shared" si="1"/>
        <v>0</v>
      </c>
      <c r="I16" s="41"/>
      <c r="J16" s="42">
        <f t="shared" si="2"/>
        <v>0</v>
      </c>
      <c r="O16" s="41">
        <f t="shared" si="3"/>
        <v>0</v>
      </c>
      <c r="P16" s="42">
        <f t="shared" si="4"/>
        <v>0</v>
      </c>
      <c r="Q16" s="2"/>
      <c r="R16" s="74"/>
    </row>
    <row r="17" spans="1:18" ht="15.95" customHeight="1">
      <c r="A17" s="40" t="s">
        <v>25</v>
      </c>
      <c r="B17" s="40" t="s">
        <v>26</v>
      </c>
      <c r="C17" s="36" t="s">
        <v>19</v>
      </c>
      <c r="D17" s="38"/>
      <c r="E17" s="41"/>
      <c r="F17" s="42">
        <f t="shared" si="5"/>
        <v>0</v>
      </c>
      <c r="G17" s="41"/>
      <c r="H17" s="42">
        <f t="shared" si="1"/>
        <v>0</v>
      </c>
      <c r="I17" s="41"/>
      <c r="J17" s="42">
        <f t="shared" si="2"/>
        <v>0</v>
      </c>
      <c r="O17" s="41">
        <f t="shared" si="3"/>
        <v>0</v>
      </c>
      <c r="P17" s="42">
        <f t="shared" si="4"/>
        <v>0</v>
      </c>
      <c r="Q17" s="2"/>
      <c r="R17" s="74"/>
    </row>
    <row r="18" spans="1:18" ht="15.95" customHeight="1">
      <c r="A18" s="40" t="s">
        <v>27</v>
      </c>
      <c r="B18" s="40" t="s">
        <v>28</v>
      </c>
      <c r="C18" s="36" t="s">
        <v>19</v>
      </c>
      <c r="D18" s="38"/>
      <c r="E18" s="41"/>
      <c r="F18" s="42">
        <f t="shared" si="5"/>
        <v>0</v>
      </c>
      <c r="G18" s="41"/>
      <c r="H18" s="42">
        <f t="shared" si="1"/>
        <v>0</v>
      </c>
      <c r="I18" s="41"/>
      <c r="J18" s="42">
        <f t="shared" si="2"/>
        <v>0</v>
      </c>
      <c r="O18" s="41">
        <f t="shared" si="3"/>
        <v>0</v>
      </c>
      <c r="P18" s="42">
        <f t="shared" si="4"/>
        <v>0</v>
      </c>
      <c r="Q18" s="2"/>
      <c r="R18" s="74"/>
    </row>
    <row r="19" spans="1:18" ht="15.95" customHeight="1">
      <c r="A19" s="40" t="s">
        <v>29</v>
      </c>
      <c r="B19" s="40" t="s">
        <v>30</v>
      </c>
      <c r="C19" s="36" t="s">
        <v>19</v>
      </c>
      <c r="D19" s="38"/>
      <c r="E19" s="41"/>
      <c r="F19" s="42">
        <f t="shared" si="5"/>
        <v>0</v>
      </c>
      <c r="G19" s="41"/>
      <c r="H19" s="42">
        <f t="shared" si="1"/>
        <v>0</v>
      </c>
      <c r="I19" s="41"/>
      <c r="J19" s="42">
        <f t="shared" si="2"/>
        <v>0</v>
      </c>
      <c r="O19" s="41">
        <f t="shared" si="3"/>
        <v>0</v>
      </c>
      <c r="P19" s="42">
        <f t="shared" si="4"/>
        <v>0</v>
      </c>
      <c r="Q19" s="2"/>
      <c r="R19" s="74"/>
    </row>
    <row r="20" spans="1:18" ht="15.95" customHeight="1">
      <c r="A20" s="40" t="s">
        <v>31</v>
      </c>
      <c r="B20" s="40" t="s">
        <v>32</v>
      </c>
      <c r="C20" s="36" t="s">
        <v>19</v>
      </c>
      <c r="D20" s="38"/>
      <c r="E20" s="41"/>
      <c r="F20" s="42">
        <f t="shared" si="5"/>
        <v>0</v>
      </c>
      <c r="G20" s="41"/>
      <c r="H20" s="42">
        <f t="shared" si="1"/>
        <v>0</v>
      </c>
      <c r="I20" s="41"/>
      <c r="J20" s="42">
        <f t="shared" si="2"/>
        <v>0</v>
      </c>
      <c r="O20" s="41">
        <f t="shared" si="3"/>
        <v>0</v>
      </c>
      <c r="P20" s="42">
        <f t="shared" si="4"/>
        <v>0</v>
      </c>
      <c r="Q20" s="2"/>
      <c r="R20" s="74"/>
    </row>
    <row r="21" spans="1:18">
      <c r="A21" s="36"/>
      <c r="B21" s="36"/>
      <c r="C21" s="33"/>
      <c r="D21" s="38"/>
      <c r="E21" s="41"/>
      <c r="F21" s="42">
        <f t="shared" si="5"/>
        <v>0</v>
      </c>
      <c r="G21" s="41"/>
      <c r="H21" s="42">
        <f t="shared" si="1"/>
        <v>0</v>
      </c>
      <c r="I21" s="41"/>
      <c r="J21" s="42">
        <f t="shared" si="2"/>
        <v>0</v>
      </c>
      <c r="O21" s="41">
        <f t="shared" si="3"/>
        <v>0</v>
      </c>
      <c r="P21" s="42">
        <f t="shared" si="4"/>
        <v>0</v>
      </c>
      <c r="Q21" s="2"/>
      <c r="R21" s="74"/>
    </row>
    <row r="22" spans="1:18" ht="15.75">
      <c r="A22" s="39" t="s">
        <v>33</v>
      </c>
      <c r="B22" s="39" t="s">
        <v>34</v>
      </c>
      <c r="C22" s="36"/>
      <c r="D22" s="38"/>
      <c r="E22" s="41"/>
      <c r="F22" s="42">
        <f t="shared" si="5"/>
        <v>0</v>
      </c>
      <c r="G22" s="41"/>
      <c r="H22" s="42">
        <f t="shared" si="1"/>
        <v>0</v>
      </c>
      <c r="I22" s="41"/>
      <c r="J22" s="42">
        <f t="shared" si="2"/>
        <v>0</v>
      </c>
      <c r="O22" s="41">
        <f t="shared" si="3"/>
        <v>0</v>
      </c>
      <c r="P22" s="42">
        <f t="shared" si="4"/>
        <v>0</v>
      </c>
      <c r="Q22" s="2"/>
      <c r="R22" s="74"/>
    </row>
    <row r="23" spans="1:18" ht="15.95" customHeight="1">
      <c r="A23" s="40" t="s">
        <v>35</v>
      </c>
      <c r="B23" s="40" t="s">
        <v>36</v>
      </c>
      <c r="C23" s="36" t="s">
        <v>19</v>
      </c>
      <c r="D23" s="38"/>
      <c r="E23" s="41"/>
      <c r="F23" s="42">
        <f t="shared" si="5"/>
        <v>0</v>
      </c>
      <c r="G23" s="41"/>
      <c r="H23" s="42">
        <f t="shared" si="1"/>
        <v>0</v>
      </c>
      <c r="I23" s="41"/>
      <c r="J23" s="42">
        <f t="shared" si="2"/>
        <v>0</v>
      </c>
      <c r="O23" s="41">
        <f t="shared" si="3"/>
        <v>0</v>
      </c>
      <c r="P23" s="42">
        <f t="shared" si="4"/>
        <v>0</v>
      </c>
      <c r="Q23" s="2"/>
      <c r="R23" s="74"/>
    </row>
    <row r="24" spans="1:18" ht="15.95" customHeight="1">
      <c r="A24" s="40" t="s">
        <v>37</v>
      </c>
      <c r="B24" s="40" t="s">
        <v>38</v>
      </c>
      <c r="C24" s="36" t="s">
        <v>8</v>
      </c>
      <c r="D24" s="38"/>
      <c r="E24" s="41"/>
      <c r="F24" s="42">
        <f t="shared" si="5"/>
        <v>0</v>
      </c>
      <c r="G24" s="41"/>
      <c r="H24" s="42">
        <f t="shared" si="1"/>
        <v>0</v>
      </c>
      <c r="I24" s="41"/>
      <c r="J24" s="42">
        <f t="shared" si="2"/>
        <v>0</v>
      </c>
      <c r="O24" s="41">
        <f t="shared" si="3"/>
        <v>0</v>
      </c>
      <c r="P24" s="42">
        <f t="shared" si="4"/>
        <v>0</v>
      </c>
      <c r="Q24" s="2"/>
      <c r="R24" s="74"/>
    </row>
    <row r="25" spans="1:18" ht="15.95" customHeight="1">
      <c r="A25" s="40" t="s">
        <v>39</v>
      </c>
      <c r="B25" s="40" t="s">
        <v>40</v>
      </c>
      <c r="C25" s="36" t="s">
        <v>24</v>
      </c>
      <c r="D25" s="38"/>
      <c r="E25" s="41"/>
      <c r="F25" s="42">
        <f t="shared" si="5"/>
        <v>0</v>
      </c>
      <c r="G25" s="41"/>
      <c r="H25" s="42">
        <f t="shared" si="1"/>
        <v>0</v>
      </c>
      <c r="I25" s="41"/>
      <c r="J25" s="42">
        <f t="shared" si="2"/>
        <v>0</v>
      </c>
      <c r="O25" s="41">
        <f t="shared" si="3"/>
        <v>0</v>
      </c>
      <c r="P25" s="42">
        <f t="shared" si="4"/>
        <v>0</v>
      </c>
      <c r="Q25" s="2"/>
      <c r="R25" s="74"/>
    </row>
    <row r="26" spans="1:18" ht="15.95" customHeight="1">
      <c r="A26" s="40"/>
      <c r="B26" s="40"/>
      <c r="C26" s="33"/>
      <c r="D26" s="43"/>
      <c r="E26" s="41"/>
      <c r="F26" s="42"/>
      <c r="G26" s="41"/>
      <c r="H26" s="42"/>
      <c r="I26" s="41"/>
      <c r="J26" s="42"/>
      <c r="O26" s="41"/>
      <c r="P26" s="42"/>
      <c r="Q26" s="2"/>
      <c r="R26" s="74"/>
    </row>
    <row r="27" spans="1:18" ht="15.95" customHeight="1">
      <c r="A27" s="39" t="s">
        <v>41</v>
      </c>
      <c r="B27" s="39" t="s">
        <v>42</v>
      </c>
      <c r="C27" s="33"/>
      <c r="D27" s="43"/>
      <c r="E27" s="41"/>
      <c r="F27" s="42"/>
      <c r="G27" s="41"/>
      <c r="H27" s="42"/>
      <c r="I27" s="41"/>
      <c r="J27" s="42"/>
      <c r="O27" s="41"/>
      <c r="P27" s="42"/>
      <c r="Q27" s="2"/>
      <c r="R27" s="74"/>
    </row>
    <row r="28" spans="1:18" ht="15.95" customHeight="1">
      <c r="A28" s="40" t="s">
        <v>43</v>
      </c>
      <c r="B28" s="89" t="s">
        <v>44</v>
      </c>
      <c r="C28" s="33"/>
      <c r="D28" s="43"/>
      <c r="E28" s="41"/>
      <c r="F28" s="42"/>
      <c r="G28" s="41"/>
      <c r="H28" s="42"/>
      <c r="I28" s="41"/>
      <c r="J28" s="42"/>
      <c r="O28" s="41"/>
      <c r="P28" s="42"/>
      <c r="Q28" s="2"/>
      <c r="R28" s="74"/>
    </row>
    <row r="29" spans="1:18" ht="15.95" customHeight="1">
      <c r="A29" s="39"/>
      <c r="B29" s="39"/>
      <c r="C29" s="33"/>
      <c r="D29" s="43"/>
      <c r="E29" s="41"/>
      <c r="F29" s="42"/>
      <c r="G29" s="41"/>
      <c r="H29" s="42"/>
      <c r="I29" s="41"/>
      <c r="J29" s="42"/>
      <c r="O29" s="41"/>
      <c r="P29" s="42"/>
      <c r="Q29" s="2"/>
      <c r="R29" s="74"/>
    </row>
    <row r="30" spans="1:18">
      <c r="A30" s="40"/>
      <c r="B30" s="40"/>
      <c r="C30" s="33"/>
      <c r="D30" s="43"/>
      <c r="E30" s="41"/>
      <c r="F30" s="42">
        <f t="shared" si="5"/>
        <v>0</v>
      </c>
      <c r="G30" s="41"/>
      <c r="H30" s="42">
        <f t="shared" si="1"/>
        <v>0</v>
      </c>
      <c r="I30" s="41"/>
      <c r="J30" s="42"/>
      <c r="O30" s="41"/>
      <c r="P30" s="42"/>
      <c r="Q30" s="2"/>
      <c r="R30" s="74"/>
    </row>
    <row r="31" spans="1:18">
      <c r="A31" s="40"/>
      <c r="B31" s="7" t="str">
        <f>"Sous-total | "&amp;A8&amp;""</f>
        <v>Sous-total | Lot N°01 - INSTALLATIONS DE CHANTIER</v>
      </c>
      <c r="C31" s="8"/>
      <c r="D31" s="9"/>
      <c r="E31" s="10"/>
      <c r="F31" s="3">
        <f>SUBTOTAL(9,F8:F30)</f>
        <v>0</v>
      </c>
      <c r="G31" s="10"/>
      <c r="H31" s="3">
        <f>SUBTOTAL(9,H8:H30)</f>
        <v>0</v>
      </c>
      <c r="I31" s="10"/>
      <c r="J31" s="3">
        <f>SUBTOTAL(9,J8:J30)</f>
        <v>0</v>
      </c>
      <c r="O31" s="44"/>
      <c r="P31" s="3">
        <f>SUBTOTAL(9,P8:P25)</f>
        <v>0</v>
      </c>
      <c r="Q31" s="2"/>
      <c r="R31" s="74"/>
    </row>
    <row r="32" spans="1:18">
      <c r="A32" s="36"/>
      <c r="B32" s="36"/>
      <c r="C32" s="33"/>
      <c r="D32" s="33"/>
      <c r="E32" s="34"/>
      <c r="F32" s="35"/>
      <c r="G32" s="34"/>
      <c r="H32" s="35"/>
      <c r="I32" s="34"/>
      <c r="J32" s="35"/>
      <c r="O32" s="34"/>
      <c r="P32" s="35"/>
      <c r="Q32" s="2"/>
      <c r="R32" s="74"/>
    </row>
    <row r="33" spans="1:18" ht="15.75">
      <c r="A33" s="91" t="s">
        <v>45</v>
      </c>
      <c r="B33" s="91"/>
      <c r="C33" s="33"/>
      <c r="D33" s="33"/>
      <c r="E33" s="34"/>
      <c r="F33" s="35"/>
      <c r="G33" s="34"/>
      <c r="H33" s="35"/>
      <c r="I33" s="34"/>
      <c r="J33" s="35"/>
      <c r="O33" s="34"/>
      <c r="P33" s="35"/>
      <c r="Q33" s="2"/>
      <c r="R33" s="74"/>
    </row>
    <row r="34" spans="1:18">
      <c r="A34" s="36"/>
      <c r="B34" s="36"/>
      <c r="C34" s="33"/>
      <c r="D34" s="33"/>
      <c r="E34" s="34"/>
      <c r="F34" s="42">
        <f t="shared" ref="F34:F54" si="6">ROUND(D34*E34,2)</f>
        <v>0</v>
      </c>
      <c r="G34" s="34"/>
      <c r="H34" s="42">
        <f t="shared" ref="H34:H54" si="7">ROUND(D34*G34,2)</f>
        <v>0</v>
      </c>
      <c r="I34" s="34"/>
      <c r="J34" s="35"/>
      <c r="O34" s="41">
        <f t="shared" ref="O34:P37" si="8">G34+I34+K34+M34</f>
        <v>0</v>
      </c>
      <c r="P34" s="42">
        <f t="shared" si="8"/>
        <v>0</v>
      </c>
      <c r="Q34" s="71"/>
      <c r="R34" s="75"/>
    </row>
    <row r="35" spans="1:18" ht="15.75">
      <c r="A35" s="37" t="s">
        <v>46</v>
      </c>
      <c r="B35" s="37" t="s">
        <v>47</v>
      </c>
      <c r="C35" s="36"/>
      <c r="D35" s="38"/>
      <c r="E35" s="34"/>
      <c r="F35" s="42">
        <f t="shared" si="6"/>
        <v>0</v>
      </c>
      <c r="G35" s="34"/>
      <c r="H35" s="42">
        <f t="shared" si="7"/>
        <v>0</v>
      </c>
      <c r="I35" s="34"/>
      <c r="J35" s="35"/>
      <c r="O35" s="41">
        <f t="shared" si="8"/>
        <v>0</v>
      </c>
      <c r="P35" s="42">
        <f t="shared" si="8"/>
        <v>0</v>
      </c>
      <c r="Q35" s="2"/>
      <c r="R35" s="74"/>
    </row>
    <row r="36" spans="1:18">
      <c r="A36" s="36"/>
      <c r="B36" s="36"/>
      <c r="C36" s="33"/>
      <c r="D36" s="33"/>
      <c r="E36" s="34"/>
      <c r="F36" s="42">
        <f t="shared" si="6"/>
        <v>0</v>
      </c>
      <c r="G36" s="34"/>
      <c r="H36" s="42">
        <f t="shared" si="7"/>
        <v>0</v>
      </c>
      <c r="I36" s="34"/>
      <c r="J36" s="35"/>
      <c r="O36" s="41">
        <f t="shared" si="8"/>
        <v>0</v>
      </c>
      <c r="P36" s="42">
        <f t="shared" si="8"/>
        <v>0</v>
      </c>
      <c r="Q36" s="2"/>
      <c r="R36" s="74"/>
    </row>
    <row r="37" spans="1:18" ht="15.75">
      <c r="A37" s="39" t="s">
        <v>48</v>
      </c>
      <c r="B37" s="39" t="s">
        <v>49</v>
      </c>
      <c r="C37" s="36"/>
      <c r="D37" s="38"/>
      <c r="E37" s="34"/>
      <c r="F37" s="42">
        <f t="shared" si="6"/>
        <v>0</v>
      </c>
      <c r="G37" s="34"/>
      <c r="H37" s="42">
        <f t="shared" si="7"/>
        <v>0</v>
      </c>
      <c r="I37" s="34"/>
      <c r="J37" s="35"/>
      <c r="O37" s="41">
        <f t="shared" si="8"/>
        <v>0</v>
      </c>
      <c r="P37" s="42">
        <f t="shared" si="8"/>
        <v>0</v>
      </c>
      <c r="Q37" s="2"/>
      <c r="R37" s="74"/>
    </row>
    <row r="38" spans="1:18">
      <c r="A38" s="40" t="s">
        <v>50</v>
      </c>
      <c r="B38" s="40" t="s">
        <v>51</v>
      </c>
      <c r="C38" s="36" t="s">
        <v>24</v>
      </c>
      <c r="D38" s="38"/>
      <c r="E38" s="41"/>
      <c r="F38" s="42">
        <f t="shared" si="6"/>
        <v>0</v>
      </c>
      <c r="G38" s="41"/>
      <c r="H38" s="42">
        <f t="shared" si="7"/>
        <v>0</v>
      </c>
      <c r="I38" s="41"/>
      <c r="J38" s="42">
        <f>ROUND(D38*I38,2)</f>
        <v>0</v>
      </c>
      <c r="O38" s="41">
        <f t="shared" ref="O38:O50" si="9">E38+G38+I38+M38</f>
        <v>0</v>
      </c>
      <c r="P38" s="42">
        <f t="shared" ref="P38:P50" si="10">F38+H38+J38+N38</f>
        <v>0</v>
      </c>
      <c r="Q38" s="2"/>
      <c r="R38" s="74"/>
    </row>
    <row r="39" spans="1:18">
      <c r="A39" s="40"/>
      <c r="B39" s="40"/>
      <c r="C39" s="36"/>
      <c r="D39" s="38"/>
      <c r="E39" s="41"/>
      <c r="F39" s="42">
        <f t="shared" si="6"/>
        <v>0</v>
      </c>
      <c r="G39" s="41"/>
      <c r="H39" s="42">
        <f t="shared" si="7"/>
        <v>0</v>
      </c>
      <c r="I39" s="41"/>
      <c r="J39" s="42"/>
      <c r="O39" s="41">
        <f t="shared" si="9"/>
        <v>0</v>
      </c>
      <c r="P39" s="42">
        <f t="shared" si="10"/>
        <v>0</v>
      </c>
      <c r="Q39" s="2"/>
      <c r="R39" s="74"/>
    </row>
    <row r="40" spans="1:18" ht="15.75">
      <c r="A40" s="39" t="s">
        <v>52</v>
      </c>
      <c r="B40" s="39" t="s">
        <v>53</v>
      </c>
      <c r="C40" s="36"/>
      <c r="D40" s="38"/>
      <c r="E40" s="34"/>
      <c r="F40" s="42">
        <f t="shared" si="6"/>
        <v>0</v>
      </c>
      <c r="G40" s="34"/>
      <c r="H40" s="42">
        <f t="shared" si="7"/>
        <v>0</v>
      </c>
      <c r="I40" s="34"/>
      <c r="J40" s="35"/>
      <c r="O40" s="41">
        <f t="shared" si="9"/>
        <v>0</v>
      </c>
      <c r="P40" s="42">
        <f t="shared" si="10"/>
        <v>0</v>
      </c>
      <c r="Q40" s="2"/>
      <c r="R40" s="74"/>
    </row>
    <row r="41" spans="1:18">
      <c r="A41" s="40" t="s">
        <v>54</v>
      </c>
      <c r="B41" s="40" t="s">
        <v>55</v>
      </c>
      <c r="C41" s="36" t="s">
        <v>24</v>
      </c>
      <c r="D41" s="38"/>
      <c r="E41" s="41"/>
      <c r="F41" s="42">
        <f t="shared" si="6"/>
        <v>0</v>
      </c>
      <c r="G41" s="41"/>
      <c r="H41" s="42">
        <f t="shared" si="7"/>
        <v>0</v>
      </c>
      <c r="I41" s="41">
        <v>0</v>
      </c>
      <c r="J41" s="42">
        <f>ROUND(D41*I41,2)</f>
        <v>0</v>
      </c>
      <c r="O41" s="41">
        <f t="shared" si="9"/>
        <v>0</v>
      </c>
      <c r="P41" s="42">
        <f t="shared" si="10"/>
        <v>0</v>
      </c>
      <c r="Q41" s="2"/>
      <c r="R41" s="74"/>
    </row>
    <row r="42" spans="1:18">
      <c r="A42" s="40"/>
      <c r="B42" s="40"/>
      <c r="C42" s="36"/>
      <c r="D42" s="38"/>
      <c r="E42" s="41"/>
      <c r="F42" s="42">
        <f t="shared" ref="F42:F44" si="11">ROUND(D42*E42,2)</f>
        <v>0</v>
      </c>
      <c r="G42" s="41"/>
      <c r="H42" s="42">
        <f t="shared" si="7"/>
        <v>0</v>
      </c>
      <c r="I42" s="41"/>
      <c r="J42" s="42"/>
      <c r="O42" s="41">
        <f t="shared" si="9"/>
        <v>0</v>
      </c>
      <c r="P42" s="42">
        <f t="shared" si="10"/>
        <v>0</v>
      </c>
      <c r="Q42" s="2"/>
      <c r="R42" s="74"/>
    </row>
    <row r="43" spans="1:18" ht="15.75">
      <c r="A43" s="39" t="s">
        <v>56</v>
      </c>
      <c r="B43" s="39" t="s">
        <v>57</v>
      </c>
      <c r="C43" s="36"/>
      <c r="D43" s="38"/>
      <c r="E43" s="34"/>
      <c r="F43" s="42">
        <f t="shared" si="11"/>
        <v>0</v>
      </c>
      <c r="G43" s="34"/>
      <c r="H43" s="42">
        <f t="shared" si="7"/>
        <v>0</v>
      </c>
      <c r="I43" s="34"/>
      <c r="J43" s="35"/>
      <c r="O43" s="41">
        <f t="shared" si="9"/>
        <v>0</v>
      </c>
      <c r="P43" s="42">
        <f t="shared" si="10"/>
        <v>0</v>
      </c>
      <c r="Q43" s="2"/>
      <c r="R43" s="74"/>
    </row>
    <row r="44" spans="1:18">
      <c r="A44" s="40" t="s">
        <v>58</v>
      </c>
      <c r="B44" s="40" t="s">
        <v>59</v>
      </c>
      <c r="C44" s="36" t="s">
        <v>60</v>
      </c>
      <c r="D44" s="38"/>
      <c r="E44" s="41"/>
      <c r="F44" s="42">
        <f t="shared" si="11"/>
        <v>0</v>
      </c>
      <c r="G44" s="41"/>
      <c r="H44" s="42">
        <f t="shared" si="7"/>
        <v>0</v>
      </c>
      <c r="I44" s="41">
        <v>0</v>
      </c>
      <c r="J44" s="42">
        <f>ROUND(D44*I44,2)</f>
        <v>0</v>
      </c>
      <c r="O44" s="41">
        <f t="shared" si="9"/>
        <v>0</v>
      </c>
      <c r="P44" s="42">
        <f t="shared" si="10"/>
        <v>0</v>
      </c>
      <c r="Q44" s="2"/>
      <c r="R44" s="74"/>
    </row>
    <row r="45" spans="1:18">
      <c r="A45" s="40"/>
      <c r="B45" s="40"/>
      <c r="C45" s="36"/>
      <c r="D45" s="38"/>
      <c r="E45" s="41"/>
      <c r="F45" s="42">
        <f t="shared" si="6"/>
        <v>0</v>
      </c>
      <c r="G45" s="41"/>
      <c r="H45" s="42">
        <f t="shared" si="7"/>
        <v>0</v>
      </c>
      <c r="I45" s="41"/>
      <c r="J45" s="42"/>
      <c r="O45" s="41">
        <f t="shared" si="9"/>
        <v>0</v>
      </c>
      <c r="P45" s="42">
        <f t="shared" si="10"/>
        <v>0</v>
      </c>
      <c r="Q45" s="2"/>
      <c r="R45" s="74"/>
    </row>
    <row r="46" spans="1:18" ht="15.75">
      <c r="A46" s="39" t="s">
        <v>61</v>
      </c>
      <c r="B46" s="39" t="s">
        <v>62</v>
      </c>
      <c r="C46" s="36"/>
      <c r="D46" s="38"/>
      <c r="E46" s="34"/>
      <c r="F46" s="42">
        <f t="shared" si="6"/>
        <v>0</v>
      </c>
      <c r="G46" s="34"/>
      <c r="H46" s="42">
        <f t="shared" si="7"/>
        <v>0</v>
      </c>
      <c r="I46" s="34"/>
      <c r="J46" s="35"/>
      <c r="O46" s="41">
        <f t="shared" si="9"/>
        <v>0</v>
      </c>
      <c r="P46" s="42">
        <f t="shared" si="10"/>
        <v>0</v>
      </c>
      <c r="Q46" s="2"/>
      <c r="R46" s="74"/>
    </row>
    <row r="47" spans="1:18">
      <c r="A47" s="40" t="s">
        <v>63</v>
      </c>
      <c r="B47" s="40" t="s">
        <v>64</v>
      </c>
      <c r="C47" s="36" t="s">
        <v>24</v>
      </c>
      <c r="D47" s="38"/>
      <c r="E47" s="41"/>
      <c r="F47" s="42">
        <f t="shared" si="6"/>
        <v>0</v>
      </c>
      <c r="G47" s="41"/>
      <c r="H47" s="42">
        <f t="shared" si="7"/>
        <v>0</v>
      </c>
      <c r="I47" s="41">
        <v>0</v>
      </c>
      <c r="J47" s="42">
        <f>ROUND(D47*I47,2)</f>
        <v>0</v>
      </c>
      <c r="O47" s="41">
        <f t="shared" si="9"/>
        <v>0</v>
      </c>
      <c r="P47" s="42">
        <f t="shared" si="10"/>
        <v>0</v>
      </c>
      <c r="Q47" s="2"/>
      <c r="R47" s="74"/>
    </row>
    <row r="48" spans="1:18">
      <c r="A48" s="40"/>
      <c r="B48" s="40"/>
      <c r="C48" s="36"/>
      <c r="D48" s="38"/>
      <c r="E48" s="41"/>
      <c r="F48" s="42">
        <f t="shared" si="6"/>
        <v>0</v>
      </c>
      <c r="G48" s="41"/>
      <c r="H48" s="42">
        <f t="shared" si="7"/>
        <v>0</v>
      </c>
      <c r="I48" s="41"/>
      <c r="J48" s="42"/>
      <c r="O48" s="41">
        <f t="shared" si="9"/>
        <v>0</v>
      </c>
      <c r="P48" s="42">
        <f t="shared" si="10"/>
        <v>0</v>
      </c>
      <c r="Q48" s="2"/>
      <c r="R48" s="74"/>
    </row>
    <row r="49" spans="1:18" ht="15.75">
      <c r="A49" s="39" t="s">
        <v>65</v>
      </c>
      <c r="B49" s="39" t="s">
        <v>66</v>
      </c>
      <c r="C49" s="36"/>
      <c r="D49" s="38"/>
      <c r="E49" s="34"/>
      <c r="F49" s="42">
        <f t="shared" si="6"/>
        <v>0</v>
      </c>
      <c r="G49" s="34"/>
      <c r="H49" s="42">
        <f t="shared" si="7"/>
        <v>0</v>
      </c>
      <c r="I49" s="34"/>
      <c r="J49" s="35"/>
      <c r="O49" s="41">
        <f t="shared" si="9"/>
        <v>0</v>
      </c>
      <c r="P49" s="42">
        <f t="shared" si="10"/>
        <v>0</v>
      </c>
      <c r="Q49" s="2"/>
      <c r="R49" s="74"/>
    </row>
    <row r="50" spans="1:18">
      <c r="A50" s="40" t="s">
        <v>67</v>
      </c>
      <c r="B50" s="40" t="s">
        <v>68</v>
      </c>
      <c r="C50" s="36" t="s">
        <v>60</v>
      </c>
      <c r="D50" s="66"/>
      <c r="E50" s="41"/>
      <c r="F50" s="42">
        <f t="shared" si="6"/>
        <v>0</v>
      </c>
      <c r="G50" s="41"/>
      <c r="H50" s="42">
        <f t="shared" si="7"/>
        <v>0</v>
      </c>
      <c r="I50" s="41">
        <v>0</v>
      </c>
      <c r="J50" s="42">
        <f>ROUND(D50*I50,2)</f>
        <v>0</v>
      </c>
      <c r="O50" s="41">
        <f t="shared" si="9"/>
        <v>0</v>
      </c>
      <c r="P50" s="42">
        <f t="shared" si="10"/>
        <v>0</v>
      </c>
      <c r="Q50" s="2"/>
      <c r="R50" s="74"/>
    </row>
    <row r="51" spans="1:18">
      <c r="A51" s="40"/>
      <c r="B51" s="40"/>
      <c r="C51" s="33"/>
      <c r="D51" s="88"/>
      <c r="E51" s="41"/>
      <c r="F51" s="42"/>
      <c r="G51" s="41"/>
      <c r="H51" s="42"/>
      <c r="I51" s="41"/>
      <c r="J51" s="42"/>
      <c r="O51" s="41"/>
      <c r="P51" s="42"/>
      <c r="Q51" s="2"/>
      <c r="R51" s="74"/>
    </row>
    <row r="52" spans="1:18" ht="15.75">
      <c r="A52" s="39" t="s">
        <v>69</v>
      </c>
      <c r="B52" s="39" t="s">
        <v>42</v>
      </c>
      <c r="C52" s="33"/>
      <c r="D52" s="88"/>
      <c r="E52" s="41"/>
      <c r="F52" s="42"/>
      <c r="G52" s="41"/>
      <c r="H52" s="42"/>
      <c r="I52" s="41"/>
      <c r="J52" s="42"/>
      <c r="O52" s="41"/>
      <c r="P52" s="42"/>
      <c r="Q52" s="2"/>
      <c r="R52" s="74"/>
    </row>
    <row r="53" spans="1:18">
      <c r="A53" s="40" t="s">
        <v>70</v>
      </c>
      <c r="B53" s="89" t="s">
        <v>44</v>
      </c>
      <c r="C53" s="33"/>
      <c r="D53" s="88"/>
      <c r="E53" s="41"/>
      <c r="F53" s="42"/>
      <c r="G53" s="41"/>
      <c r="H53" s="42"/>
      <c r="I53" s="41"/>
      <c r="J53" s="42"/>
      <c r="O53" s="41"/>
      <c r="P53" s="42"/>
      <c r="Q53" s="2"/>
      <c r="R53" s="74"/>
    </row>
    <row r="54" spans="1:18">
      <c r="A54" s="40"/>
      <c r="B54" s="40"/>
      <c r="C54" s="33"/>
      <c r="D54" s="43"/>
      <c r="E54" s="41"/>
      <c r="F54" s="42">
        <f t="shared" si="6"/>
        <v>0</v>
      </c>
      <c r="G54" s="41"/>
      <c r="H54" s="42">
        <f t="shared" si="7"/>
        <v>0</v>
      </c>
      <c r="I54" s="41"/>
      <c r="J54" s="42"/>
      <c r="O54" s="41"/>
      <c r="P54" s="42"/>
      <c r="Q54" s="2"/>
      <c r="R54" s="74"/>
    </row>
    <row r="55" spans="1:18">
      <c r="A55" s="40"/>
      <c r="B55" s="7" t="str">
        <f>"Sous-total | "&amp;A33&amp;""</f>
        <v>Sous-total | Lot N°02 - MACONNERIE</v>
      </c>
      <c r="C55" s="8"/>
      <c r="D55" s="9"/>
      <c r="E55" s="10"/>
      <c r="F55" s="3">
        <f>SUBTOTAL(9,F34:F54)</f>
        <v>0</v>
      </c>
      <c r="G55" s="10"/>
      <c r="H55" s="3">
        <f>SUBTOTAL(9,H34:H54)</f>
        <v>0</v>
      </c>
      <c r="I55" s="10"/>
      <c r="J55" s="3">
        <f>SUBTOTAL(9,J34:J54)</f>
        <v>0</v>
      </c>
      <c r="O55" s="44"/>
      <c r="P55" s="3">
        <f>SUBTOTAL(9,P34:P54)</f>
        <v>0</v>
      </c>
      <c r="Q55" s="2"/>
      <c r="R55" s="74"/>
    </row>
    <row r="56" spans="1:18">
      <c r="A56" s="36"/>
      <c r="B56" s="36"/>
      <c r="C56" s="33"/>
      <c r="D56" s="33"/>
      <c r="E56" s="34"/>
      <c r="F56" s="35"/>
      <c r="G56" s="34"/>
      <c r="H56" s="35"/>
      <c r="I56" s="34"/>
      <c r="J56" s="35"/>
      <c r="O56" s="34"/>
      <c r="P56" s="35"/>
      <c r="Q56" s="2"/>
      <c r="R56" s="74"/>
    </row>
    <row r="57" spans="1:18" ht="15.75">
      <c r="A57" s="91" t="s">
        <v>71</v>
      </c>
      <c r="B57" s="91"/>
      <c r="C57" s="33"/>
      <c r="D57" s="33"/>
      <c r="E57" s="34"/>
      <c r="F57" s="35"/>
      <c r="G57" s="34"/>
      <c r="H57" s="35"/>
      <c r="I57" s="34"/>
      <c r="J57" s="35"/>
      <c r="O57" s="34"/>
      <c r="P57" s="35"/>
      <c r="Q57" s="2"/>
      <c r="R57" s="74"/>
    </row>
    <row r="58" spans="1:18">
      <c r="A58" s="36"/>
      <c r="B58" s="36"/>
      <c r="C58" s="33"/>
      <c r="D58" s="33"/>
      <c r="E58" s="34"/>
      <c r="F58" s="42">
        <f t="shared" ref="F58:F90" si="12">ROUND(D58*E58,2)</f>
        <v>0</v>
      </c>
      <c r="G58" s="34"/>
      <c r="H58" s="42">
        <f t="shared" ref="H58:H90" si="13">ROUND(D58*G58,2)</f>
        <v>0</v>
      </c>
      <c r="I58" s="34"/>
      <c r="J58" s="35"/>
      <c r="O58" s="34"/>
      <c r="P58" s="35"/>
      <c r="Q58" s="2"/>
      <c r="R58" s="74"/>
    </row>
    <row r="59" spans="1:18" ht="15.75">
      <c r="A59" s="37" t="s">
        <v>72</v>
      </c>
      <c r="B59" s="37" t="s">
        <v>73</v>
      </c>
      <c r="C59" s="36"/>
      <c r="D59" s="38"/>
      <c r="E59" s="34"/>
      <c r="F59" s="42">
        <f t="shared" si="12"/>
        <v>0</v>
      </c>
      <c r="G59" s="34"/>
      <c r="H59" s="42">
        <f t="shared" si="13"/>
        <v>0</v>
      </c>
      <c r="I59" s="34"/>
      <c r="J59" s="35"/>
      <c r="O59" s="34"/>
      <c r="P59" s="35"/>
      <c r="Q59" s="2"/>
      <c r="R59" s="74"/>
    </row>
    <row r="60" spans="1:18">
      <c r="A60" s="36"/>
      <c r="B60" s="36"/>
      <c r="C60" s="33"/>
      <c r="D60" s="33"/>
      <c r="E60" s="34"/>
      <c r="F60" s="42">
        <f t="shared" si="12"/>
        <v>0</v>
      </c>
      <c r="G60" s="34"/>
      <c r="H60" s="42">
        <f t="shared" si="13"/>
        <v>0</v>
      </c>
      <c r="I60" s="34"/>
      <c r="J60" s="35"/>
      <c r="O60" s="34"/>
      <c r="P60" s="35"/>
      <c r="Q60" s="71"/>
      <c r="R60" s="75"/>
    </row>
    <row r="61" spans="1:18" ht="15.75">
      <c r="A61" s="39" t="s">
        <v>74</v>
      </c>
      <c r="B61" s="39" t="s">
        <v>75</v>
      </c>
      <c r="C61" s="36"/>
      <c r="D61" s="38"/>
      <c r="E61" s="34"/>
      <c r="F61" s="42">
        <f t="shared" si="12"/>
        <v>0</v>
      </c>
      <c r="G61" s="34"/>
      <c r="H61" s="42">
        <f t="shared" si="13"/>
        <v>0</v>
      </c>
      <c r="I61" s="34"/>
      <c r="J61" s="35"/>
      <c r="O61" s="34"/>
      <c r="P61" s="35"/>
      <c r="Q61" s="2"/>
      <c r="R61" s="74"/>
    </row>
    <row r="62" spans="1:18">
      <c r="A62" s="36"/>
      <c r="B62" s="36"/>
      <c r="C62" s="33"/>
      <c r="D62" s="33"/>
      <c r="E62" s="34"/>
      <c r="F62" s="42">
        <f t="shared" si="12"/>
        <v>0</v>
      </c>
      <c r="G62" s="34"/>
      <c r="H62" s="42">
        <f t="shared" si="13"/>
        <v>0</v>
      </c>
      <c r="I62" s="34"/>
      <c r="J62" s="35"/>
      <c r="O62" s="34"/>
      <c r="P62" s="35"/>
      <c r="Q62" s="2"/>
      <c r="R62" s="74"/>
    </row>
    <row r="63" spans="1:18">
      <c r="A63" s="45" t="s">
        <v>76</v>
      </c>
      <c r="B63" s="45" t="s">
        <v>77</v>
      </c>
      <c r="C63" s="36"/>
      <c r="D63" s="38"/>
      <c r="E63" s="34"/>
      <c r="F63" s="42">
        <f t="shared" si="12"/>
        <v>0</v>
      </c>
      <c r="G63" s="34"/>
      <c r="H63" s="42">
        <f t="shared" si="13"/>
        <v>0</v>
      </c>
      <c r="I63" s="34"/>
      <c r="J63" s="35"/>
      <c r="O63" s="34"/>
      <c r="P63" s="35"/>
      <c r="Q63" s="2"/>
      <c r="R63" s="74"/>
    </row>
    <row r="64" spans="1:18">
      <c r="A64" s="40" t="s">
        <v>78</v>
      </c>
      <c r="B64" s="40" t="s">
        <v>79</v>
      </c>
      <c r="C64" s="36" t="s">
        <v>80</v>
      </c>
      <c r="D64" s="38"/>
      <c r="E64" s="41"/>
      <c r="F64" s="42">
        <f t="shared" si="12"/>
        <v>0</v>
      </c>
      <c r="G64" s="41"/>
      <c r="H64" s="42">
        <f t="shared" si="13"/>
        <v>0</v>
      </c>
      <c r="I64" s="41"/>
      <c r="J64" s="42">
        <f t="shared" ref="J64:J85" si="14">ROUND(D64*I64,2)</f>
        <v>0</v>
      </c>
      <c r="O64" s="41">
        <f t="shared" ref="O64:O85" si="15">E64+G64+I64+M64</f>
        <v>0</v>
      </c>
      <c r="P64" s="42">
        <f t="shared" ref="P64:P85" si="16">F64+H64+J64+N64</f>
        <v>0</v>
      </c>
      <c r="Q64" s="2"/>
      <c r="R64" s="74"/>
    </row>
    <row r="65" spans="1:18">
      <c r="A65" s="40" t="s">
        <v>81</v>
      </c>
      <c r="B65" s="40" t="s">
        <v>82</v>
      </c>
      <c r="C65" s="36" t="s">
        <v>80</v>
      </c>
      <c r="D65" s="38"/>
      <c r="E65" s="41"/>
      <c r="F65" s="42">
        <f t="shared" si="12"/>
        <v>0</v>
      </c>
      <c r="G65" s="41"/>
      <c r="H65" s="42">
        <f t="shared" si="13"/>
        <v>0</v>
      </c>
      <c r="I65" s="41"/>
      <c r="J65" s="42">
        <f t="shared" si="14"/>
        <v>0</v>
      </c>
      <c r="O65" s="41">
        <f t="shared" si="15"/>
        <v>0</v>
      </c>
      <c r="P65" s="42">
        <f t="shared" si="16"/>
        <v>0</v>
      </c>
      <c r="Q65" s="2"/>
      <c r="R65" s="74"/>
    </row>
    <row r="66" spans="1:18">
      <c r="A66" s="36"/>
      <c r="B66" s="36"/>
      <c r="C66" s="33"/>
      <c r="D66" s="38"/>
      <c r="E66" s="34"/>
      <c r="F66" s="42">
        <f t="shared" si="12"/>
        <v>0</v>
      </c>
      <c r="G66" s="34"/>
      <c r="H66" s="42">
        <f t="shared" si="13"/>
        <v>0</v>
      </c>
      <c r="I66" s="34"/>
      <c r="J66" s="42">
        <f t="shared" si="14"/>
        <v>0</v>
      </c>
      <c r="O66" s="41">
        <f t="shared" si="15"/>
        <v>0</v>
      </c>
      <c r="P66" s="42">
        <f t="shared" si="16"/>
        <v>0</v>
      </c>
      <c r="Q66" s="2"/>
      <c r="R66" s="74"/>
    </row>
    <row r="67" spans="1:18">
      <c r="A67" s="45" t="s">
        <v>83</v>
      </c>
      <c r="B67" s="45" t="s">
        <v>84</v>
      </c>
      <c r="C67" s="36"/>
      <c r="D67" s="38"/>
      <c r="E67" s="34"/>
      <c r="F67" s="42">
        <f t="shared" si="12"/>
        <v>0</v>
      </c>
      <c r="G67" s="34"/>
      <c r="H67" s="42">
        <f t="shared" si="13"/>
        <v>0</v>
      </c>
      <c r="I67" s="34"/>
      <c r="J67" s="42">
        <f t="shared" si="14"/>
        <v>0</v>
      </c>
      <c r="O67" s="41">
        <f t="shared" si="15"/>
        <v>0</v>
      </c>
      <c r="P67" s="42">
        <f t="shared" si="16"/>
        <v>0</v>
      </c>
      <c r="Q67" s="2"/>
      <c r="R67" s="74"/>
    </row>
    <row r="68" spans="1:18">
      <c r="A68" s="40" t="s">
        <v>85</v>
      </c>
      <c r="B68" s="40" t="s">
        <v>86</v>
      </c>
      <c r="C68" s="36" t="s">
        <v>87</v>
      </c>
      <c r="D68" s="38"/>
      <c r="E68" s="41"/>
      <c r="F68" s="42">
        <f t="shared" si="12"/>
        <v>0</v>
      </c>
      <c r="G68" s="41"/>
      <c r="H68" s="42">
        <f t="shared" si="13"/>
        <v>0</v>
      </c>
      <c r="I68" s="41"/>
      <c r="J68" s="42">
        <f t="shared" si="14"/>
        <v>0</v>
      </c>
      <c r="O68" s="41">
        <f t="shared" si="15"/>
        <v>0</v>
      </c>
      <c r="P68" s="42">
        <f t="shared" si="16"/>
        <v>0</v>
      </c>
      <c r="Q68" s="2"/>
      <c r="R68" s="74"/>
    </row>
    <row r="69" spans="1:18">
      <c r="A69" s="36"/>
      <c r="B69" s="36"/>
      <c r="C69" s="33"/>
      <c r="D69" s="38"/>
      <c r="E69" s="34"/>
      <c r="F69" s="42">
        <f t="shared" si="12"/>
        <v>0</v>
      </c>
      <c r="G69" s="34"/>
      <c r="H69" s="42">
        <f t="shared" si="13"/>
        <v>0</v>
      </c>
      <c r="I69" s="34"/>
      <c r="J69" s="42">
        <f t="shared" si="14"/>
        <v>0</v>
      </c>
      <c r="O69" s="41">
        <f t="shared" si="15"/>
        <v>0</v>
      </c>
      <c r="P69" s="42">
        <f t="shared" si="16"/>
        <v>0</v>
      </c>
      <c r="Q69" s="71"/>
      <c r="R69" s="75"/>
    </row>
    <row r="70" spans="1:18" ht="15.75">
      <c r="A70" s="39" t="s">
        <v>88</v>
      </c>
      <c r="B70" s="39" t="s">
        <v>89</v>
      </c>
      <c r="C70" s="36"/>
      <c r="D70" s="38"/>
      <c r="E70" s="34"/>
      <c r="F70" s="42">
        <f t="shared" si="12"/>
        <v>0</v>
      </c>
      <c r="G70" s="34"/>
      <c r="H70" s="42">
        <f t="shared" si="13"/>
        <v>0</v>
      </c>
      <c r="I70" s="34"/>
      <c r="J70" s="42">
        <f t="shared" si="14"/>
        <v>0</v>
      </c>
      <c r="O70" s="41">
        <f t="shared" si="15"/>
        <v>0</v>
      </c>
      <c r="P70" s="42">
        <f t="shared" si="16"/>
        <v>0</v>
      </c>
      <c r="Q70" s="2"/>
      <c r="R70" s="74"/>
    </row>
    <row r="71" spans="1:18">
      <c r="A71" s="36"/>
      <c r="B71" s="36"/>
      <c r="C71" s="33"/>
      <c r="D71" s="38"/>
      <c r="E71" s="34"/>
      <c r="F71" s="42">
        <f t="shared" si="12"/>
        <v>0</v>
      </c>
      <c r="G71" s="34"/>
      <c r="H71" s="42">
        <f t="shared" si="13"/>
        <v>0</v>
      </c>
      <c r="I71" s="34"/>
      <c r="J71" s="42">
        <f t="shared" si="14"/>
        <v>0</v>
      </c>
      <c r="O71" s="41">
        <f t="shared" si="15"/>
        <v>0</v>
      </c>
      <c r="P71" s="42">
        <f t="shared" si="16"/>
        <v>0</v>
      </c>
      <c r="Q71" s="2"/>
      <c r="R71" s="74"/>
    </row>
    <row r="72" spans="1:18">
      <c r="A72" s="45" t="s">
        <v>90</v>
      </c>
      <c r="B72" s="45" t="s">
        <v>91</v>
      </c>
      <c r="C72" s="36"/>
      <c r="D72" s="38"/>
      <c r="E72" s="34"/>
      <c r="F72" s="42">
        <f t="shared" si="12"/>
        <v>0</v>
      </c>
      <c r="G72" s="34"/>
      <c r="H72" s="42">
        <f t="shared" si="13"/>
        <v>0</v>
      </c>
      <c r="I72" s="34"/>
      <c r="J72" s="42">
        <f t="shared" si="14"/>
        <v>0</v>
      </c>
      <c r="O72" s="41">
        <f t="shared" si="15"/>
        <v>0</v>
      </c>
      <c r="P72" s="42">
        <f t="shared" si="16"/>
        <v>0</v>
      </c>
      <c r="Q72" s="2"/>
      <c r="R72" s="74"/>
    </row>
    <row r="73" spans="1:18">
      <c r="A73" s="40" t="s">
        <v>92</v>
      </c>
      <c r="B73" s="40" t="s">
        <v>93</v>
      </c>
      <c r="C73" s="36" t="s">
        <v>60</v>
      </c>
      <c r="D73" s="38"/>
      <c r="E73" s="41"/>
      <c r="F73" s="42">
        <f t="shared" si="12"/>
        <v>0</v>
      </c>
      <c r="G73" s="41"/>
      <c r="H73" s="42">
        <f t="shared" si="13"/>
        <v>0</v>
      </c>
      <c r="I73" s="41">
        <v>0</v>
      </c>
      <c r="J73" s="42">
        <f t="shared" si="14"/>
        <v>0</v>
      </c>
      <c r="O73" s="41">
        <f t="shared" si="15"/>
        <v>0</v>
      </c>
      <c r="P73" s="42">
        <f t="shared" si="16"/>
        <v>0</v>
      </c>
      <c r="Q73" s="2"/>
      <c r="R73" s="74"/>
    </row>
    <row r="74" spans="1:18">
      <c r="A74" s="40" t="s">
        <v>94</v>
      </c>
      <c r="B74" s="40" t="s">
        <v>95</v>
      </c>
      <c r="C74" s="36" t="s">
        <v>80</v>
      </c>
      <c r="D74" s="38"/>
      <c r="E74" s="41"/>
      <c r="F74" s="42">
        <f t="shared" si="12"/>
        <v>0</v>
      </c>
      <c r="G74" s="41"/>
      <c r="H74" s="42">
        <f t="shared" si="13"/>
        <v>0</v>
      </c>
      <c r="I74" s="41"/>
      <c r="J74" s="42">
        <f t="shared" si="14"/>
        <v>0</v>
      </c>
      <c r="O74" s="41">
        <f t="shared" si="15"/>
        <v>0</v>
      </c>
      <c r="P74" s="42">
        <f t="shared" si="16"/>
        <v>0</v>
      </c>
      <c r="Q74" s="2"/>
      <c r="R74" s="74"/>
    </row>
    <row r="75" spans="1:18">
      <c r="A75" s="40" t="s">
        <v>96</v>
      </c>
      <c r="B75" s="40" t="s">
        <v>97</v>
      </c>
      <c r="C75" s="36" t="s">
        <v>24</v>
      </c>
      <c r="D75" s="38"/>
      <c r="E75" s="41"/>
      <c r="F75" s="42">
        <f t="shared" si="12"/>
        <v>0</v>
      </c>
      <c r="G75" s="41"/>
      <c r="H75" s="42">
        <f t="shared" si="13"/>
        <v>0</v>
      </c>
      <c r="I75" s="41">
        <v>0</v>
      </c>
      <c r="J75" s="42">
        <f t="shared" si="14"/>
        <v>0</v>
      </c>
      <c r="O75" s="41">
        <f t="shared" si="15"/>
        <v>0</v>
      </c>
      <c r="P75" s="42">
        <f t="shared" si="16"/>
        <v>0</v>
      </c>
      <c r="Q75" s="2"/>
      <c r="R75" s="74"/>
    </row>
    <row r="76" spans="1:18">
      <c r="A76" s="40" t="s">
        <v>98</v>
      </c>
      <c r="B76" s="40" t="s">
        <v>99</v>
      </c>
      <c r="C76" s="36" t="s">
        <v>24</v>
      </c>
      <c r="D76" s="38"/>
      <c r="E76" s="41"/>
      <c r="F76" s="42">
        <f t="shared" si="12"/>
        <v>0</v>
      </c>
      <c r="G76" s="41"/>
      <c r="H76" s="42">
        <f t="shared" si="13"/>
        <v>0</v>
      </c>
      <c r="I76" s="41">
        <v>0</v>
      </c>
      <c r="J76" s="42">
        <f t="shared" si="14"/>
        <v>0</v>
      </c>
      <c r="O76" s="41">
        <f t="shared" si="15"/>
        <v>0</v>
      </c>
      <c r="P76" s="42">
        <f t="shared" si="16"/>
        <v>0</v>
      </c>
      <c r="Q76" s="2"/>
      <c r="R76" s="74"/>
    </row>
    <row r="77" spans="1:18">
      <c r="A77" s="36"/>
      <c r="B77" s="36"/>
      <c r="C77" s="33"/>
      <c r="D77" s="38"/>
      <c r="E77" s="34"/>
      <c r="F77" s="42">
        <f t="shared" si="12"/>
        <v>0</v>
      </c>
      <c r="G77" s="34"/>
      <c r="H77" s="42">
        <f t="shared" si="13"/>
        <v>0</v>
      </c>
      <c r="I77" s="34"/>
      <c r="J77" s="42">
        <f t="shared" si="14"/>
        <v>0</v>
      </c>
      <c r="O77" s="41">
        <f t="shared" si="15"/>
        <v>0</v>
      </c>
      <c r="P77" s="42">
        <f t="shared" si="16"/>
        <v>0</v>
      </c>
      <c r="Q77" s="2"/>
      <c r="R77" s="74"/>
    </row>
    <row r="78" spans="1:18">
      <c r="A78" s="45" t="s">
        <v>100</v>
      </c>
      <c r="B78" s="45" t="s">
        <v>101</v>
      </c>
      <c r="C78" s="36"/>
      <c r="D78" s="38"/>
      <c r="E78" s="34"/>
      <c r="F78" s="42">
        <f t="shared" si="12"/>
        <v>0</v>
      </c>
      <c r="G78" s="34"/>
      <c r="H78" s="42">
        <f t="shared" si="13"/>
        <v>0</v>
      </c>
      <c r="I78" s="34"/>
      <c r="J78" s="42">
        <f t="shared" si="14"/>
        <v>0</v>
      </c>
      <c r="O78" s="41">
        <f t="shared" si="15"/>
        <v>0</v>
      </c>
      <c r="P78" s="42">
        <f t="shared" si="16"/>
        <v>0</v>
      </c>
      <c r="Q78" s="2"/>
      <c r="R78" s="74"/>
    </row>
    <row r="79" spans="1:18">
      <c r="A79" s="40" t="s">
        <v>102</v>
      </c>
      <c r="B79" s="40" t="s">
        <v>103</v>
      </c>
      <c r="C79" s="36" t="s">
        <v>80</v>
      </c>
      <c r="D79" s="38"/>
      <c r="E79" s="41"/>
      <c r="F79" s="42">
        <f t="shared" si="12"/>
        <v>0</v>
      </c>
      <c r="G79" s="41"/>
      <c r="H79" s="42">
        <f t="shared" si="13"/>
        <v>0</v>
      </c>
      <c r="I79" s="41"/>
      <c r="J79" s="42">
        <f t="shared" si="14"/>
        <v>0</v>
      </c>
      <c r="O79" s="41">
        <f t="shared" si="15"/>
        <v>0</v>
      </c>
      <c r="P79" s="42">
        <f t="shared" si="16"/>
        <v>0</v>
      </c>
      <c r="Q79" s="2"/>
      <c r="R79" s="74"/>
    </row>
    <row r="80" spans="1:18">
      <c r="A80" s="40" t="s">
        <v>104</v>
      </c>
      <c r="B80" s="40" t="s">
        <v>105</v>
      </c>
      <c r="C80" s="36" t="s">
        <v>80</v>
      </c>
      <c r="D80" s="38"/>
      <c r="E80" s="41"/>
      <c r="F80" s="42">
        <f t="shared" si="12"/>
        <v>0</v>
      </c>
      <c r="G80" s="41"/>
      <c r="H80" s="42">
        <f t="shared" si="13"/>
        <v>0</v>
      </c>
      <c r="I80" s="41"/>
      <c r="J80" s="42">
        <f t="shared" si="14"/>
        <v>0</v>
      </c>
      <c r="O80" s="41">
        <f t="shared" si="15"/>
        <v>0</v>
      </c>
      <c r="P80" s="42">
        <f t="shared" si="16"/>
        <v>0</v>
      </c>
      <c r="Q80" s="2"/>
      <c r="R80" s="74"/>
    </row>
    <row r="81" spans="1:18">
      <c r="A81" s="40" t="s">
        <v>106</v>
      </c>
      <c r="B81" s="40" t="s">
        <v>107</v>
      </c>
      <c r="C81" s="36" t="s">
        <v>80</v>
      </c>
      <c r="D81" s="38"/>
      <c r="E81" s="41"/>
      <c r="F81" s="42">
        <f t="shared" si="12"/>
        <v>0</v>
      </c>
      <c r="G81" s="41"/>
      <c r="H81" s="42">
        <f t="shared" si="13"/>
        <v>0</v>
      </c>
      <c r="I81" s="41"/>
      <c r="J81" s="42">
        <f t="shared" si="14"/>
        <v>0</v>
      </c>
      <c r="O81" s="41">
        <f t="shared" si="15"/>
        <v>0</v>
      </c>
      <c r="P81" s="42">
        <f t="shared" si="16"/>
        <v>0</v>
      </c>
      <c r="Q81" s="2"/>
      <c r="R81" s="74"/>
    </row>
    <row r="82" spans="1:18">
      <c r="A82" s="40" t="s">
        <v>108</v>
      </c>
      <c r="B82" s="40" t="s">
        <v>109</v>
      </c>
      <c r="C82" s="36" t="s">
        <v>80</v>
      </c>
      <c r="D82" s="38"/>
      <c r="E82" s="41"/>
      <c r="F82" s="42">
        <f t="shared" ref="F82" si="17">ROUND(D82*E82,2)</f>
        <v>0</v>
      </c>
      <c r="G82" s="41"/>
      <c r="H82" s="42">
        <f t="shared" ref="H82" si="18">ROUND(D82*G82,2)</f>
        <v>0</v>
      </c>
      <c r="I82" s="41"/>
      <c r="J82" s="42">
        <f t="shared" ref="J82" si="19">ROUND(D82*I82,2)</f>
        <v>0</v>
      </c>
      <c r="O82" s="41">
        <f t="shared" si="15"/>
        <v>0</v>
      </c>
      <c r="P82" s="42">
        <f t="shared" si="16"/>
        <v>0</v>
      </c>
      <c r="Q82" s="2"/>
      <c r="R82" s="74"/>
    </row>
    <row r="83" spans="1:18">
      <c r="A83" s="36"/>
      <c r="B83" s="36"/>
      <c r="C83" s="33"/>
      <c r="D83" s="38"/>
      <c r="E83" s="34"/>
      <c r="F83" s="42">
        <f t="shared" si="12"/>
        <v>0</v>
      </c>
      <c r="G83" s="34"/>
      <c r="H83" s="42">
        <f t="shared" si="13"/>
        <v>0</v>
      </c>
      <c r="I83" s="34"/>
      <c r="J83" s="42">
        <f t="shared" si="14"/>
        <v>0</v>
      </c>
      <c r="O83" s="41">
        <f t="shared" si="15"/>
        <v>0</v>
      </c>
      <c r="P83" s="42">
        <f t="shared" si="16"/>
        <v>0</v>
      </c>
      <c r="Q83" s="2"/>
      <c r="R83" s="74"/>
    </row>
    <row r="84" spans="1:18" ht="15.75">
      <c r="A84" s="39" t="s">
        <v>110</v>
      </c>
      <c r="B84" s="39" t="s">
        <v>111</v>
      </c>
      <c r="C84" s="36"/>
      <c r="D84" s="38"/>
      <c r="E84" s="34"/>
      <c r="F84" s="42">
        <f t="shared" si="12"/>
        <v>0</v>
      </c>
      <c r="G84" s="34"/>
      <c r="H84" s="42">
        <f t="shared" si="13"/>
        <v>0</v>
      </c>
      <c r="I84" s="34"/>
      <c r="J84" s="42">
        <f t="shared" si="14"/>
        <v>0</v>
      </c>
      <c r="O84" s="41">
        <f t="shared" si="15"/>
        <v>0</v>
      </c>
      <c r="P84" s="42">
        <f t="shared" si="16"/>
        <v>0</v>
      </c>
      <c r="Q84" s="2"/>
      <c r="R84" s="74"/>
    </row>
    <row r="85" spans="1:18">
      <c r="A85" s="40" t="s">
        <v>112</v>
      </c>
      <c r="B85" s="40" t="s">
        <v>113</v>
      </c>
      <c r="C85" s="36" t="s">
        <v>80</v>
      </c>
      <c r="D85" s="38"/>
      <c r="E85" s="41"/>
      <c r="F85" s="42">
        <f t="shared" si="12"/>
        <v>0</v>
      </c>
      <c r="G85" s="41"/>
      <c r="H85" s="42">
        <f t="shared" si="13"/>
        <v>0</v>
      </c>
      <c r="I85" s="41"/>
      <c r="J85" s="42">
        <f t="shared" si="14"/>
        <v>0</v>
      </c>
      <c r="O85" s="41">
        <f t="shared" si="15"/>
        <v>0</v>
      </c>
      <c r="P85" s="42">
        <f t="shared" si="16"/>
        <v>0</v>
      </c>
      <c r="Q85" s="2"/>
      <c r="R85" s="74"/>
    </row>
    <row r="86" spans="1:18">
      <c r="A86" s="40"/>
      <c r="B86" s="40"/>
      <c r="C86" s="33"/>
      <c r="D86" s="43"/>
      <c r="E86" s="41"/>
      <c r="F86" s="42"/>
      <c r="G86" s="41"/>
      <c r="H86" s="42"/>
      <c r="I86" s="41"/>
      <c r="J86" s="42"/>
      <c r="O86" s="41"/>
      <c r="P86" s="42"/>
      <c r="Q86" s="2"/>
      <c r="R86" s="74"/>
    </row>
    <row r="87" spans="1:18" ht="15.75">
      <c r="A87" s="39" t="s">
        <v>114</v>
      </c>
      <c r="B87" s="39" t="s">
        <v>42</v>
      </c>
      <c r="C87" s="33"/>
      <c r="D87" s="43"/>
      <c r="E87" s="41"/>
      <c r="F87" s="42"/>
      <c r="G87" s="41"/>
      <c r="H87" s="42"/>
      <c r="I87" s="41"/>
      <c r="J87" s="42"/>
      <c r="O87" s="41"/>
      <c r="P87" s="42"/>
      <c r="Q87" s="2"/>
      <c r="R87" s="74"/>
    </row>
    <row r="88" spans="1:18">
      <c r="A88" s="40" t="s">
        <v>115</v>
      </c>
      <c r="B88" s="40" t="s">
        <v>44</v>
      </c>
      <c r="C88" s="33"/>
      <c r="D88" s="43"/>
      <c r="E88" s="41"/>
      <c r="F88" s="42"/>
      <c r="G88" s="41"/>
      <c r="H88" s="42"/>
      <c r="I88" s="41"/>
      <c r="J88" s="42"/>
      <c r="O88" s="41"/>
      <c r="P88" s="42"/>
      <c r="Q88" s="2"/>
      <c r="R88" s="74"/>
    </row>
    <row r="89" spans="1:18">
      <c r="A89" s="40"/>
      <c r="B89" s="40"/>
      <c r="C89" s="33"/>
      <c r="D89" s="43"/>
      <c r="E89" s="41"/>
      <c r="F89" s="42"/>
      <c r="G89" s="41"/>
      <c r="H89" s="42"/>
      <c r="I89" s="41"/>
      <c r="J89" s="42"/>
      <c r="O89" s="41"/>
      <c r="P89" s="42"/>
      <c r="Q89" s="2"/>
      <c r="R89" s="74"/>
    </row>
    <row r="90" spans="1:18">
      <c r="A90" s="40"/>
      <c r="B90" s="40"/>
      <c r="C90" s="33"/>
      <c r="D90" s="43"/>
      <c r="E90" s="41"/>
      <c r="F90" s="42">
        <f t="shared" si="12"/>
        <v>0</v>
      </c>
      <c r="G90" s="41"/>
      <c r="H90" s="42">
        <f t="shared" si="13"/>
        <v>0</v>
      </c>
      <c r="I90" s="41"/>
      <c r="J90" s="42"/>
      <c r="O90" s="41"/>
      <c r="P90" s="42"/>
      <c r="Q90" s="2"/>
      <c r="R90" s="74"/>
    </row>
    <row r="91" spans="1:18">
      <c r="A91" s="40"/>
      <c r="B91" s="7" t="str">
        <f>"Sous-total | "&amp;A57&amp;""</f>
        <v>Sous-total | Lot N°03 - CLOISONS / DOUBLAGES</v>
      </c>
      <c r="C91" s="8"/>
      <c r="D91" s="9"/>
      <c r="E91" s="10"/>
      <c r="F91" s="3">
        <f>SUBTOTAL(9,F58:F90)</f>
        <v>0</v>
      </c>
      <c r="G91" s="10"/>
      <c r="H91" s="3">
        <f>SUBTOTAL(9,H58:H90)</f>
        <v>0</v>
      </c>
      <c r="I91" s="10"/>
      <c r="J91" s="3">
        <f>SUBTOTAL(9,J58:J90)</f>
        <v>0</v>
      </c>
      <c r="O91" s="44"/>
      <c r="P91" s="3">
        <f>SUBTOTAL(9,P56:P90)</f>
        <v>0</v>
      </c>
      <c r="Q91" s="2"/>
      <c r="R91" s="74"/>
    </row>
    <row r="92" spans="1:18">
      <c r="A92" s="36"/>
      <c r="B92" s="36"/>
      <c r="C92" s="33"/>
      <c r="D92" s="33"/>
      <c r="E92" s="34"/>
      <c r="F92" s="35"/>
      <c r="G92" s="34"/>
      <c r="H92" s="35"/>
      <c r="I92" s="34"/>
      <c r="J92" s="35"/>
      <c r="O92" s="34"/>
      <c r="P92" s="35"/>
      <c r="Q92" s="2"/>
      <c r="R92" s="74"/>
    </row>
    <row r="93" spans="1:18" ht="15.75">
      <c r="A93" s="91" t="s">
        <v>116</v>
      </c>
      <c r="B93" s="91"/>
      <c r="C93" s="33"/>
      <c r="D93" s="33"/>
      <c r="E93" s="34"/>
      <c r="F93" s="35"/>
      <c r="G93" s="34"/>
      <c r="H93" s="35"/>
      <c r="I93" s="34"/>
      <c r="J93" s="35"/>
      <c r="O93" s="34"/>
      <c r="P93" s="35"/>
      <c r="Q93" s="2"/>
      <c r="R93" s="74"/>
    </row>
    <row r="94" spans="1:18">
      <c r="A94" s="36"/>
      <c r="B94" s="36"/>
      <c r="C94" s="33"/>
      <c r="D94" s="33"/>
      <c r="E94" s="34"/>
      <c r="F94" s="42">
        <f t="shared" ref="F94:F112" si="20">ROUND(D94*E94,2)</f>
        <v>0</v>
      </c>
      <c r="G94" s="34"/>
      <c r="H94" s="42">
        <f t="shared" ref="H94:H112" si="21">ROUND(D94*G94,2)</f>
        <v>0</v>
      </c>
      <c r="I94" s="34"/>
      <c r="J94" s="42">
        <f t="shared" ref="J94:J105" si="22">ROUND(D94*I94,2)</f>
        <v>0</v>
      </c>
      <c r="O94" s="34"/>
      <c r="P94" s="35"/>
      <c r="Q94" s="2"/>
      <c r="R94" s="74"/>
    </row>
    <row r="95" spans="1:18" ht="15.75">
      <c r="A95" s="37" t="s">
        <v>117</v>
      </c>
      <c r="B95" s="37" t="s">
        <v>118</v>
      </c>
      <c r="C95" s="36"/>
      <c r="D95" s="38"/>
      <c r="E95" s="34"/>
      <c r="F95" s="42">
        <f t="shared" si="20"/>
        <v>0</v>
      </c>
      <c r="G95" s="34"/>
      <c r="H95" s="42">
        <f t="shared" si="21"/>
        <v>0</v>
      </c>
      <c r="I95" s="34"/>
      <c r="J95" s="42">
        <f t="shared" si="22"/>
        <v>0</v>
      </c>
      <c r="O95" s="34"/>
      <c r="P95" s="35"/>
      <c r="Q95" s="2"/>
      <c r="R95" s="74"/>
    </row>
    <row r="96" spans="1:18">
      <c r="A96" s="36"/>
      <c r="B96" s="36"/>
      <c r="C96" s="33"/>
      <c r="D96" s="33"/>
      <c r="E96" s="34"/>
      <c r="F96" s="42">
        <f t="shared" si="20"/>
        <v>0</v>
      </c>
      <c r="G96" s="34"/>
      <c r="H96" s="42">
        <f t="shared" si="21"/>
        <v>0</v>
      </c>
      <c r="I96" s="34"/>
      <c r="J96" s="42">
        <f t="shared" si="22"/>
        <v>0</v>
      </c>
      <c r="O96" s="34"/>
      <c r="P96" s="35"/>
      <c r="Q96" s="2"/>
      <c r="R96" s="74"/>
    </row>
    <row r="97" spans="1:18" ht="15.75">
      <c r="A97" s="39" t="s">
        <v>119</v>
      </c>
      <c r="B97" s="39" t="s">
        <v>120</v>
      </c>
      <c r="C97" s="36"/>
      <c r="D97" s="38"/>
      <c r="E97" s="34"/>
      <c r="F97" s="42">
        <f t="shared" si="20"/>
        <v>0</v>
      </c>
      <c r="G97" s="34"/>
      <c r="H97" s="42">
        <f t="shared" si="21"/>
        <v>0</v>
      </c>
      <c r="I97" s="34"/>
      <c r="J97" s="42">
        <f t="shared" si="22"/>
        <v>0</v>
      </c>
      <c r="O97" s="34"/>
      <c r="P97" s="35"/>
      <c r="Q97" s="2"/>
      <c r="R97" s="74"/>
    </row>
    <row r="98" spans="1:18">
      <c r="A98" s="36"/>
      <c r="B98" s="36"/>
      <c r="C98" s="33"/>
      <c r="D98" s="33"/>
      <c r="E98" s="34"/>
      <c r="F98" s="42">
        <f t="shared" si="20"/>
        <v>0</v>
      </c>
      <c r="G98" s="34"/>
      <c r="H98" s="42">
        <f t="shared" si="21"/>
        <v>0</v>
      </c>
      <c r="I98" s="34"/>
      <c r="J98" s="42">
        <f t="shared" si="22"/>
        <v>0</v>
      </c>
      <c r="O98" s="34"/>
      <c r="P98" s="35"/>
      <c r="Q98" s="2"/>
      <c r="R98" s="74"/>
    </row>
    <row r="99" spans="1:18">
      <c r="A99" s="45" t="s">
        <v>121</v>
      </c>
      <c r="B99" s="45" t="s">
        <v>122</v>
      </c>
      <c r="C99" s="36"/>
      <c r="D99" s="38"/>
      <c r="E99" s="34"/>
      <c r="F99" s="42">
        <f t="shared" si="20"/>
        <v>0</v>
      </c>
      <c r="G99" s="34"/>
      <c r="H99" s="42">
        <f t="shared" si="21"/>
        <v>0</v>
      </c>
      <c r="I99" s="34"/>
      <c r="J99" s="42">
        <f t="shared" si="22"/>
        <v>0</v>
      </c>
      <c r="O99" s="34"/>
      <c r="P99" s="35"/>
      <c r="Q99" s="2"/>
      <c r="R99" s="74"/>
    </row>
    <row r="100" spans="1:18">
      <c r="A100" s="40" t="s">
        <v>123</v>
      </c>
      <c r="B100" s="40" t="s">
        <v>124</v>
      </c>
      <c r="C100" s="36" t="s">
        <v>80</v>
      </c>
      <c r="D100" s="38"/>
      <c r="E100" s="41"/>
      <c r="F100" s="42">
        <f t="shared" si="20"/>
        <v>0</v>
      </c>
      <c r="G100" s="41"/>
      <c r="H100" s="42">
        <f t="shared" si="21"/>
        <v>0</v>
      </c>
      <c r="I100" s="41"/>
      <c r="J100" s="42">
        <f t="shared" si="22"/>
        <v>0</v>
      </c>
      <c r="O100" s="41">
        <f>E100+G100+I100+M100</f>
        <v>0</v>
      </c>
      <c r="P100" s="42">
        <f>F100+H100+J100+N100</f>
        <v>0</v>
      </c>
      <c r="Q100" s="2"/>
      <c r="R100" s="74"/>
    </row>
    <row r="101" spans="1:18">
      <c r="A101" s="40" t="s">
        <v>125</v>
      </c>
      <c r="B101" s="40" t="s">
        <v>126</v>
      </c>
      <c r="C101" s="36" t="s">
        <v>80</v>
      </c>
      <c r="D101" s="38"/>
      <c r="E101" s="41"/>
      <c r="F101" s="42">
        <f t="shared" si="20"/>
        <v>0</v>
      </c>
      <c r="G101" s="41"/>
      <c r="H101" s="42">
        <f t="shared" si="21"/>
        <v>0</v>
      </c>
      <c r="I101" s="41">
        <v>0</v>
      </c>
      <c r="J101" s="42">
        <f t="shared" si="22"/>
        <v>0</v>
      </c>
      <c r="O101" s="41">
        <f t="shared" ref="O101:P106" si="23">E101+G101+I101+K101+M101</f>
        <v>0</v>
      </c>
      <c r="P101" s="42">
        <f t="shared" si="23"/>
        <v>0</v>
      </c>
      <c r="Q101" s="2"/>
      <c r="R101" s="74"/>
    </row>
    <row r="102" spans="1:18">
      <c r="A102" s="36"/>
      <c r="B102" s="36"/>
      <c r="C102" s="33"/>
      <c r="D102" s="38"/>
      <c r="E102" s="34"/>
      <c r="F102" s="42">
        <f t="shared" si="20"/>
        <v>0</v>
      </c>
      <c r="G102" s="34"/>
      <c r="H102" s="42">
        <f t="shared" si="21"/>
        <v>0</v>
      </c>
      <c r="I102" s="34"/>
      <c r="J102" s="42">
        <f t="shared" si="22"/>
        <v>0</v>
      </c>
      <c r="O102" s="41">
        <f t="shared" si="23"/>
        <v>0</v>
      </c>
      <c r="P102" s="42">
        <f t="shared" si="23"/>
        <v>0</v>
      </c>
      <c r="Q102" s="2"/>
      <c r="R102" s="74"/>
    </row>
    <row r="103" spans="1:18">
      <c r="A103" s="45" t="s">
        <v>127</v>
      </c>
      <c r="B103" s="45" t="s">
        <v>128</v>
      </c>
      <c r="C103" s="36"/>
      <c r="D103" s="38"/>
      <c r="E103" s="34"/>
      <c r="F103" s="42">
        <f t="shared" si="20"/>
        <v>0</v>
      </c>
      <c r="G103" s="34"/>
      <c r="H103" s="42">
        <f t="shared" si="21"/>
        <v>0</v>
      </c>
      <c r="I103" s="34"/>
      <c r="J103" s="42">
        <f t="shared" si="22"/>
        <v>0</v>
      </c>
      <c r="O103" s="41">
        <f t="shared" si="23"/>
        <v>0</v>
      </c>
      <c r="P103" s="42">
        <f t="shared" si="23"/>
        <v>0</v>
      </c>
      <c r="Q103" s="2"/>
      <c r="R103" s="74"/>
    </row>
    <row r="104" spans="1:18">
      <c r="A104" s="40" t="s">
        <v>129</v>
      </c>
      <c r="B104" s="40" t="s">
        <v>130</v>
      </c>
      <c r="C104" s="36" t="s">
        <v>80</v>
      </c>
      <c r="D104" s="38"/>
      <c r="E104" s="41"/>
      <c r="F104" s="42">
        <f t="shared" si="20"/>
        <v>0</v>
      </c>
      <c r="G104" s="41"/>
      <c r="H104" s="42">
        <f t="shared" si="21"/>
        <v>0</v>
      </c>
      <c r="I104" s="41"/>
      <c r="J104" s="42">
        <f t="shared" si="22"/>
        <v>0</v>
      </c>
      <c r="O104" s="41">
        <f t="shared" si="23"/>
        <v>0</v>
      </c>
      <c r="P104" s="42">
        <f t="shared" si="23"/>
        <v>0</v>
      </c>
      <c r="Q104" s="2"/>
      <c r="R104" s="74"/>
    </row>
    <row r="105" spans="1:18">
      <c r="A105" s="40" t="s">
        <v>131</v>
      </c>
      <c r="B105" s="40" t="s">
        <v>132</v>
      </c>
      <c r="C105" s="36" t="s">
        <v>80</v>
      </c>
      <c r="D105" s="38"/>
      <c r="E105" s="41"/>
      <c r="F105" s="42">
        <f t="shared" ref="F105" si="24">ROUND(D105*E105,2)</f>
        <v>0</v>
      </c>
      <c r="G105" s="41"/>
      <c r="H105" s="42">
        <f t="shared" si="21"/>
        <v>0</v>
      </c>
      <c r="I105" s="41"/>
      <c r="J105" s="42">
        <f t="shared" si="22"/>
        <v>0</v>
      </c>
      <c r="O105" s="41">
        <f t="shared" si="23"/>
        <v>0</v>
      </c>
      <c r="P105" s="42">
        <f t="shared" si="23"/>
        <v>0</v>
      </c>
      <c r="Q105" s="2"/>
      <c r="R105" s="74"/>
    </row>
    <row r="106" spans="1:18">
      <c r="A106" s="40" t="s">
        <v>133</v>
      </c>
      <c r="B106" s="40" t="s">
        <v>134</v>
      </c>
      <c r="C106" s="36" t="s">
        <v>80</v>
      </c>
      <c r="D106" s="38"/>
      <c r="E106" s="41"/>
      <c r="F106" s="42">
        <f t="shared" ref="F106" si="25">ROUND(D106*E106,2)</f>
        <v>0</v>
      </c>
      <c r="G106" s="41"/>
      <c r="H106" s="42">
        <f t="shared" ref="H106" si="26">ROUND(D106*G106,2)</f>
        <v>0</v>
      </c>
      <c r="I106" s="41"/>
      <c r="J106" s="42">
        <f t="shared" ref="J106" si="27">ROUND(D106*I106,2)</f>
        <v>0</v>
      </c>
      <c r="O106" s="41">
        <f t="shared" si="23"/>
        <v>0</v>
      </c>
      <c r="P106" s="42">
        <f t="shared" si="23"/>
        <v>0</v>
      </c>
      <c r="Q106" s="2"/>
      <c r="R106" s="74"/>
    </row>
    <row r="107" spans="1:18">
      <c r="A107" s="40"/>
      <c r="B107" s="40"/>
      <c r="C107" s="33"/>
      <c r="D107" s="43"/>
      <c r="E107" s="41"/>
      <c r="F107" s="42"/>
      <c r="G107" s="41"/>
      <c r="H107" s="42"/>
      <c r="I107" s="41"/>
      <c r="J107" s="42"/>
      <c r="O107" s="41"/>
      <c r="P107" s="42"/>
      <c r="Q107" s="2"/>
      <c r="R107" s="74"/>
    </row>
    <row r="108" spans="1:18" ht="15.75">
      <c r="A108" s="39" t="s">
        <v>135</v>
      </c>
      <c r="B108" s="39" t="s">
        <v>42</v>
      </c>
      <c r="C108" s="33"/>
      <c r="D108" s="43"/>
      <c r="E108" s="41"/>
      <c r="F108" s="42"/>
      <c r="G108" s="41"/>
      <c r="H108" s="42"/>
      <c r="I108" s="41"/>
      <c r="J108" s="42"/>
      <c r="O108" s="41"/>
      <c r="P108" s="42"/>
      <c r="Q108" s="2"/>
      <c r="R108" s="74"/>
    </row>
    <row r="109" spans="1:18" ht="15.75">
      <c r="A109" s="39"/>
      <c r="B109" s="39"/>
      <c r="C109" s="33"/>
      <c r="D109" s="43"/>
      <c r="E109" s="41"/>
      <c r="F109" s="42"/>
      <c r="G109" s="41"/>
      <c r="H109" s="42"/>
      <c r="I109" s="41"/>
      <c r="J109" s="42"/>
      <c r="O109" s="41"/>
      <c r="P109" s="42"/>
      <c r="Q109" s="2"/>
      <c r="R109" s="74"/>
    </row>
    <row r="110" spans="1:18">
      <c r="A110" s="45" t="s">
        <v>136</v>
      </c>
      <c r="B110" s="45" t="s">
        <v>44</v>
      </c>
      <c r="C110" s="33"/>
      <c r="D110" s="43"/>
      <c r="E110" s="41"/>
      <c r="F110" s="42"/>
      <c r="G110" s="41"/>
      <c r="H110" s="42"/>
      <c r="I110" s="41"/>
      <c r="J110" s="42"/>
      <c r="O110" s="41"/>
      <c r="P110" s="42"/>
      <c r="Q110" s="2"/>
      <c r="R110" s="74"/>
    </row>
    <row r="111" spans="1:18">
      <c r="A111" s="40"/>
      <c r="B111" s="40"/>
      <c r="C111" s="33"/>
      <c r="D111" s="43"/>
      <c r="E111" s="41"/>
      <c r="F111" s="42"/>
      <c r="G111" s="41"/>
      <c r="H111" s="42"/>
      <c r="I111" s="41"/>
      <c r="J111" s="42"/>
      <c r="O111" s="41"/>
      <c r="P111" s="42"/>
      <c r="Q111" s="2"/>
      <c r="R111" s="74"/>
    </row>
    <row r="112" spans="1:18">
      <c r="A112" s="40"/>
      <c r="B112" s="40"/>
      <c r="C112" s="33"/>
      <c r="D112" s="43"/>
      <c r="E112" s="41"/>
      <c r="F112" s="42">
        <f t="shared" si="20"/>
        <v>0</v>
      </c>
      <c r="G112" s="41"/>
      <c r="H112" s="42">
        <f t="shared" si="21"/>
        <v>0</v>
      </c>
      <c r="I112" s="41"/>
      <c r="J112" s="42"/>
      <c r="O112" s="41"/>
      <c r="P112" s="42"/>
      <c r="Q112" s="2"/>
      <c r="R112" s="74"/>
    </row>
    <row r="113" spans="1:18">
      <c r="A113" s="40"/>
      <c r="B113" s="7" t="str">
        <f>"Sous-total | "&amp;A93&amp;""</f>
        <v>Sous-total | Lot N°04 - FAUX PLAFONDS</v>
      </c>
      <c r="C113" s="8"/>
      <c r="D113" s="9"/>
      <c r="E113" s="10"/>
      <c r="F113" s="3">
        <f>SUBTOTAL(9,F94:F112)</f>
        <v>0</v>
      </c>
      <c r="G113" s="10"/>
      <c r="H113" s="3">
        <f>SUBTOTAL(9,H94:H112)</f>
        <v>0</v>
      </c>
      <c r="I113" s="10"/>
      <c r="J113" s="3">
        <f>SUBTOTAL(9,J94:J112)</f>
        <v>0</v>
      </c>
      <c r="O113" s="44"/>
      <c r="P113" s="3">
        <f>SUBTOTAL(9,P94:P112)</f>
        <v>0</v>
      </c>
      <c r="Q113" s="2"/>
      <c r="R113" s="74"/>
    </row>
    <row r="114" spans="1:18">
      <c r="A114" s="36"/>
      <c r="B114" s="36"/>
      <c r="C114" s="33"/>
      <c r="D114" s="33"/>
      <c r="E114" s="34"/>
      <c r="F114" s="35"/>
      <c r="G114" s="34"/>
      <c r="H114" s="35"/>
      <c r="I114" s="34"/>
      <c r="J114" s="35"/>
      <c r="O114" s="34"/>
      <c r="P114" s="35"/>
      <c r="Q114" s="2"/>
      <c r="R114" s="74"/>
    </row>
    <row r="115" spans="1:18" ht="15.75">
      <c r="A115" s="91" t="s">
        <v>137</v>
      </c>
      <c r="B115" s="91"/>
      <c r="C115" s="33"/>
      <c r="D115" s="33"/>
      <c r="E115" s="34"/>
      <c r="F115" s="35"/>
      <c r="G115" s="34"/>
      <c r="H115" s="35"/>
      <c r="I115" s="34"/>
      <c r="J115" s="42">
        <f t="shared" ref="J115:J120" si="28">ROUND(D115*I115,2)</f>
        <v>0</v>
      </c>
      <c r="O115" s="34"/>
      <c r="P115" s="35"/>
      <c r="Q115" s="2"/>
      <c r="R115" s="74"/>
    </row>
    <row r="116" spans="1:18">
      <c r="A116" s="36"/>
      <c r="B116" s="36"/>
      <c r="C116" s="33"/>
      <c r="D116" s="33"/>
      <c r="E116" s="34"/>
      <c r="F116" s="42">
        <f t="shared" ref="F116:F122" si="29">ROUND(D116*E116,2)</f>
        <v>0</v>
      </c>
      <c r="G116" s="34"/>
      <c r="H116" s="42">
        <f t="shared" ref="H116:H120" si="30">ROUND(D116*G116,2)</f>
        <v>0</v>
      </c>
      <c r="I116" s="34"/>
      <c r="J116" s="42">
        <f t="shared" si="28"/>
        <v>0</v>
      </c>
      <c r="O116" s="34"/>
      <c r="P116" s="35"/>
      <c r="Q116" s="71"/>
      <c r="R116" s="75"/>
    </row>
    <row r="117" spans="1:18" ht="15.75">
      <c r="A117" s="37">
        <v>6</v>
      </c>
      <c r="B117" s="37" t="s">
        <v>138</v>
      </c>
      <c r="C117" s="36"/>
      <c r="D117" s="38"/>
      <c r="E117" s="34"/>
      <c r="F117" s="42">
        <f t="shared" si="29"/>
        <v>0</v>
      </c>
      <c r="G117" s="34"/>
      <c r="H117" s="42">
        <f t="shared" si="30"/>
        <v>0</v>
      </c>
      <c r="I117" s="34"/>
      <c r="J117" s="42">
        <f t="shared" si="28"/>
        <v>0</v>
      </c>
      <c r="O117" s="34"/>
      <c r="P117" s="35"/>
      <c r="Q117" s="2"/>
      <c r="R117" s="74"/>
    </row>
    <row r="118" spans="1:18">
      <c r="A118" s="36"/>
      <c r="B118" s="36"/>
      <c r="C118" s="33"/>
      <c r="D118" s="33"/>
      <c r="E118" s="34"/>
      <c r="F118" s="42">
        <f t="shared" si="29"/>
        <v>0</v>
      </c>
      <c r="G118" s="34"/>
      <c r="H118" s="42">
        <f t="shared" si="30"/>
        <v>0</v>
      </c>
      <c r="I118" s="34"/>
      <c r="J118" s="42">
        <f t="shared" si="28"/>
        <v>0</v>
      </c>
      <c r="O118" s="34"/>
      <c r="P118" s="35"/>
      <c r="Q118" s="2"/>
      <c r="R118" s="74"/>
    </row>
    <row r="119" spans="1:18" ht="15.75">
      <c r="A119" s="39" t="s">
        <v>139</v>
      </c>
      <c r="B119" s="39" t="s">
        <v>140</v>
      </c>
      <c r="C119" s="36"/>
      <c r="D119" s="38"/>
      <c r="E119" s="34"/>
      <c r="F119" s="42">
        <f t="shared" si="29"/>
        <v>0</v>
      </c>
      <c r="G119" s="34"/>
      <c r="H119" s="42">
        <f t="shared" si="30"/>
        <v>0</v>
      </c>
      <c r="I119" s="34"/>
      <c r="J119" s="42">
        <f t="shared" si="28"/>
        <v>0</v>
      </c>
      <c r="O119" s="34"/>
      <c r="P119" s="35"/>
      <c r="Q119" s="2"/>
      <c r="R119" s="74"/>
    </row>
    <row r="120" spans="1:18">
      <c r="A120" s="40" t="s">
        <v>141</v>
      </c>
      <c r="B120" s="40" t="s">
        <v>142</v>
      </c>
      <c r="C120" s="36" t="s">
        <v>143</v>
      </c>
      <c r="D120" s="66"/>
      <c r="E120" s="78"/>
      <c r="F120" s="79">
        <f t="shared" ref="F120" si="31">ROUND(D120*E120,2)</f>
        <v>0</v>
      </c>
      <c r="G120" s="78"/>
      <c r="H120" s="79">
        <f t="shared" si="30"/>
        <v>0</v>
      </c>
      <c r="I120" s="41"/>
      <c r="J120" s="42">
        <f t="shared" si="28"/>
        <v>0</v>
      </c>
      <c r="O120" s="41">
        <f t="shared" ref="O120:P121" si="32">E120+G120+I120+M120</f>
        <v>0</v>
      </c>
      <c r="P120" s="42">
        <f t="shared" si="32"/>
        <v>0</v>
      </c>
      <c r="Q120" s="2"/>
      <c r="R120" s="74"/>
    </row>
    <row r="121" spans="1:18" ht="25.5">
      <c r="A121" s="40" t="s">
        <v>144</v>
      </c>
      <c r="B121" s="40" t="s">
        <v>145</v>
      </c>
      <c r="C121" s="36" t="s">
        <v>143</v>
      </c>
      <c r="D121" s="38"/>
      <c r="E121" s="41"/>
      <c r="F121" s="42">
        <f t="shared" si="29"/>
        <v>0</v>
      </c>
      <c r="G121" s="41"/>
      <c r="H121" s="42"/>
      <c r="I121" s="41"/>
      <c r="J121" s="42"/>
      <c r="O121" s="41">
        <f t="shared" si="32"/>
        <v>0</v>
      </c>
      <c r="P121" s="42">
        <f t="shared" si="32"/>
        <v>0</v>
      </c>
      <c r="Q121" s="2"/>
      <c r="R121" s="74"/>
    </row>
    <row r="122" spans="1:18">
      <c r="A122" s="40"/>
      <c r="B122" s="40"/>
      <c r="C122" s="33"/>
      <c r="D122" s="43"/>
      <c r="E122" s="41"/>
      <c r="F122" s="42">
        <f t="shared" si="29"/>
        <v>0</v>
      </c>
      <c r="G122" s="41"/>
      <c r="H122" s="42">
        <f>ROUND(D122*G122,2)</f>
        <v>0</v>
      </c>
      <c r="I122" s="41"/>
      <c r="J122" s="42">
        <f>ROUND(D122*I122,2)</f>
        <v>0</v>
      </c>
      <c r="O122" s="41"/>
      <c r="P122" s="42"/>
      <c r="Q122" s="2"/>
      <c r="R122" s="74"/>
    </row>
    <row r="123" spans="1:18">
      <c r="A123" s="40"/>
      <c r="B123" s="7" t="str">
        <f>"Sous-total | "&amp;A115&amp;""</f>
        <v>Sous-total | Lot N°06 - CFO SSI GTB</v>
      </c>
      <c r="C123" s="8"/>
      <c r="D123" s="9"/>
      <c r="E123" s="10"/>
      <c r="F123" s="3">
        <f>SUBTOTAL(9,F116:F122)</f>
        <v>0</v>
      </c>
      <c r="G123" s="10"/>
      <c r="H123" s="3">
        <f>SUBTOTAL(9,H116:H122)</f>
        <v>0</v>
      </c>
      <c r="I123" s="10"/>
      <c r="J123" s="3">
        <f>SUBTOTAL(9,J116:J122)</f>
        <v>0</v>
      </c>
      <c r="O123" s="44"/>
      <c r="P123" s="3">
        <f>SUBTOTAL(9,P116:P122)</f>
        <v>0</v>
      </c>
      <c r="Q123" s="2"/>
      <c r="R123" s="74"/>
    </row>
    <row r="124" spans="1:18">
      <c r="A124" s="36"/>
      <c r="B124" s="36"/>
      <c r="C124" s="33"/>
      <c r="D124" s="33"/>
      <c r="E124" s="34"/>
      <c r="F124" s="35"/>
      <c r="G124" s="34"/>
      <c r="H124" s="35"/>
      <c r="I124" s="34"/>
      <c r="J124" s="35"/>
      <c r="O124" s="34"/>
      <c r="P124" s="35"/>
      <c r="Q124" s="2"/>
      <c r="R124" s="74"/>
    </row>
    <row r="125" spans="1:18" ht="15.75">
      <c r="A125" s="91" t="s">
        <v>146</v>
      </c>
      <c r="B125" s="91"/>
      <c r="C125" s="33"/>
      <c r="D125" s="33"/>
      <c r="E125" s="34"/>
      <c r="F125" s="35"/>
      <c r="G125" s="34"/>
      <c r="H125" s="35"/>
      <c r="I125" s="34"/>
      <c r="J125" s="42">
        <f t="shared" ref="J125:J132" si="33">ROUND(D125*I125,2)</f>
        <v>0</v>
      </c>
      <c r="O125" s="34"/>
      <c r="P125" s="35"/>
      <c r="Q125" s="2"/>
      <c r="R125" s="74"/>
    </row>
    <row r="126" spans="1:18">
      <c r="A126" s="36"/>
      <c r="B126" s="36"/>
      <c r="C126" s="33"/>
      <c r="D126" s="33"/>
      <c r="E126" s="34"/>
      <c r="F126" s="42">
        <f t="shared" ref="F126:F132" si="34">ROUND(D126*E126,2)</f>
        <v>0</v>
      </c>
      <c r="G126" s="34"/>
      <c r="H126" s="42">
        <f t="shared" ref="H126:H132" si="35">ROUND(D126*G126,2)</f>
        <v>0</v>
      </c>
      <c r="I126" s="34"/>
      <c r="J126" s="42">
        <f t="shared" si="33"/>
        <v>0</v>
      </c>
      <c r="O126" s="34"/>
      <c r="P126" s="35"/>
      <c r="Q126" s="2"/>
      <c r="R126" s="74"/>
    </row>
    <row r="127" spans="1:18" ht="15.75">
      <c r="A127" s="37">
        <v>7</v>
      </c>
      <c r="B127" s="37" t="s">
        <v>147</v>
      </c>
      <c r="C127" s="36"/>
      <c r="D127" s="38"/>
      <c r="E127" s="34"/>
      <c r="F127" s="42">
        <f t="shared" si="34"/>
        <v>0</v>
      </c>
      <c r="G127" s="34"/>
      <c r="H127" s="42">
        <f t="shared" si="35"/>
        <v>0</v>
      </c>
      <c r="I127" s="34"/>
      <c r="J127" s="42">
        <f t="shared" si="33"/>
        <v>0</v>
      </c>
      <c r="O127" s="34"/>
      <c r="P127" s="35"/>
      <c r="Q127" s="2"/>
      <c r="R127" s="74"/>
    </row>
    <row r="128" spans="1:18">
      <c r="A128" s="36"/>
      <c r="B128" s="36"/>
      <c r="C128" s="33"/>
      <c r="D128" s="33"/>
      <c r="E128" s="34"/>
      <c r="F128" s="42">
        <f t="shared" si="34"/>
        <v>0</v>
      </c>
      <c r="G128" s="34"/>
      <c r="H128" s="42">
        <f t="shared" si="35"/>
        <v>0</v>
      </c>
      <c r="I128" s="34"/>
      <c r="J128" s="42">
        <f t="shared" si="33"/>
        <v>0</v>
      </c>
      <c r="O128" s="34"/>
      <c r="P128" s="35"/>
      <c r="Q128" s="2"/>
      <c r="R128" s="74"/>
    </row>
    <row r="129" spans="1:18" ht="15.75">
      <c r="A129" s="39" t="s">
        <v>148</v>
      </c>
      <c r="B129" s="39" t="s">
        <v>147</v>
      </c>
      <c r="C129" s="36"/>
      <c r="D129" s="38"/>
      <c r="E129" s="34"/>
      <c r="F129" s="42">
        <f t="shared" si="34"/>
        <v>0</v>
      </c>
      <c r="G129" s="34"/>
      <c r="H129" s="42">
        <f t="shared" si="35"/>
        <v>0</v>
      </c>
      <c r="I129" s="34"/>
      <c r="J129" s="42">
        <f t="shared" si="33"/>
        <v>0</v>
      </c>
      <c r="O129" s="34"/>
      <c r="P129" s="35"/>
      <c r="Q129" s="2"/>
      <c r="R129" s="74"/>
    </row>
    <row r="130" spans="1:18">
      <c r="A130" s="40" t="s">
        <v>149</v>
      </c>
      <c r="B130" s="40" t="s">
        <v>150</v>
      </c>
      <c r="C130" s="36" t="s">
        <v>143</v>
      </c>
      <c r="D130" s="38"/>
      <c r="E130" s="41"/>
      <c r="F130" s="42">
        <f t="shared" ref="F130" si="36">ROUND(D130*E130,2)</f>
        <v>0</v>
      </c>
      <c r="G130" s="78"/>
      <c r="H130" s="42">
        <f t="shared" si="35"/>
        <v>0</v>
      </c>
      <c r="I130" s="41"/>
      <c r="J130" s="42">
        <f t="shared" si="33"/>
        <v>0</v>
      </c>
      <c r="O130" s="41">
        <f t="shared" ref="O130:P131" si="37">E130+G130+I130+M130</f>
        <v>0</v>
      </c>
      <c r="P130" s="42">
        <f t="shared" si="37"/>
        <v>0</v>
      </c>
      <c r="Q130" s="2"/>
      <c r="R130" s="74"/>
    </row>
    <row r="131" spans="1:18">
      <c r="A131" s="40" t="s">
        <v>151</v>
      </c>
      <c r="B131" s="40" t="s">
        <v>152</v>
      </c>
      <c r="C131" s="36" t="s">
        <v>143</v>
      </c>
      <c r="D131" s="38"/>
      <c r="E131" s="41"/>
      <c r="F131" s="42">
        <f t="shared" si="34"/>
        <v>0</v>
      </c>
      <c r="G131" s="41"/>
      <c r="H131" s="42">
        <f t="shared" si="35"/>
        <v>0</v>
      </c>
      <c r="I131" s="41"/>
      <c r="J131" s="42">
        <f t="shared" si="33"/>
        <v>0</v>
      </c>
      <c r="O131" s="41">
        <f t="shared" si="37"/>
        <v>0</v>
      </c>
      <c r="P131" s="42">
        <f t="shared" si="37"/>
        <v>0</v>
      </c>
      <c r="Q131" s="2"/>
      <c r="R131" s="74"/>
    </row>
    <row r="132" spans="1:18">
      <c r="A132" s="40"/>
      <c r="B132" s="40"/>
      <c r="C132" s="33"/>
      <c r="D132" s="43"/>
      <c r="E132" s="41"/>
      <c r="F132" s="42">
        <f t="shared" si="34"/>
        <v>0</v>
      </c>
      <c r="G132" s="41"/>
      <c r="H132" s="42">
        <f t="shared" si="35"/>
        <v>0</v>
      </c>
      <c r="I132" s="41"/>
      <c r="J132" s="42">
        <f t="shared" si="33"/>
        <v>0</v>
      </c>
      <c r="O132" s="41"/>
      <c r="P132" s="42"/>
      <c r="Q132" s="2"/>
      <c r="R132" s="74"/>
    </row>
    <row r="133" spans="1:18">
      <c r="A133" s="40"/>
      <c r="B133" s="7" t="str">
        <f>"Sous-total | "&amp;A125&amp;""</f>
        <v>Sous-total | Lot N°07 - CVC</v>
      </c>
      <c r="C133" s="8"/>
      <c r="D133" s="9"/>
      <c r="E133" s="10"/>
      <c r="F133" s="3">
        <f>SUBTOTAL(9,F124:F132)</f>
        <v>0</v>
      </c>
      <c r="G133" s="10"/>
      <c r="H133" s="3">
        <f>SUBTOTAL(9,H124:H132)</f>
        <v>0</v>
      </c>
      <c r="I133" s="10"/>
      <c r="J133" s="3">
        <f>SUBTOTAL(9,J124:J132)</f>
        <v>0</v>
      </c>
      <c r="O133" s="44"/>
      <c r="P133" s="3">
        <f>SUBTOTAL(9,P124:P132)</f>
        <v>0</v>
      </c>
      <c r="Q133" s="2"/>
      <c r="R133" s="74"/>
    </row>
    <row r="134" spans="1:18">
      <c r="A134" s="36"/>
      <c r="B134" s="36"/>
      <c r="C134" s="33"/>
      <c r="D134" s="33"/>
      <c r="E134" s="34"/>
      <c r="F134" s="35"/>
      <c r="G134" s="34"/>
      <c r="H134" s="35"/>
      <c r="I134" s="34"/>
      <c r="J134" s="35"/>
      <c r="O134" s="34"/>
      <c r="P134" s="35"/>
      <c r="Q134" s="2"/>
      <c r="R134" s="74"/>
    </row>
    <row r="135" spans="1:18" ht="15.75">
      <c r="A135" s="91" t="s">
        <v>153</v>
      </c>
      <c r="B135" s="91"/>
      <c r="C135" s="33"/>
      <c r="D135" s="33"/>
      <c r="E135" s="34"/>
      <c r="F135" s="35"/>
      <c r="G135" s="34"/>
      <c r="H135" s="35"/>
      <c r="I135" s="34"/>
      <c r="J135" s="42">
        <f t="shared" ref="J135:J142" si="38">ROUND(D135*I135,2)</f>
        <v>0</v>
      </c>
      <c r="O135" s="34"/>
      <c r="P135" s="35"/>
      <c r="Q135" s="2"/>
      <c r="R135" s="74"/>
    </row>
    <row r="136" spans="1:18">
      <c r="A136" s="36"/>
      <c r="B136" s="36"/>
      <c r="C136" s="33"/>
      <c r="D136" s="33"/>
      <c r="E136" s="34"/>
      <c r="F136" s="42">
        <f t="shared" ref="F136:F142" si="39">ROUND(D136*E136,2)</f>
        <v>0</v>
      </c>
      <c r="G136" s="34"/>
      <c r="H136" s="42">
        <f t="shared" ref="H136:H142" si="40">ROUND(D136*G136,2)</f>
        <v>0</v>
      </c>
      <c r="I136" s="34"/>
      <c r="J136" s="42">
        <f t="shared" si="38"/>
        <v>0</v>
      </c>
      <c r="O136" s="34"/>
      <c r="P136" s="35"/>
      <c r="Q136" s="71"/>
      <c r="R136" s="75"/>
    </row>
    <row r="137" spans="1:18" ht="15.75">
      <c r="A137" s="37">
        <v>8</v>
      </c>
      <c r="B137" s="37" t="s">
        <v>154</v>
      </c>
      <c r="C137" s="36"/>
      <c r="D137" s="38"/>
      <c r="E137" s="34"/>
      <c r="F137" s="42">
        <f t="shared" si="39"/>
        <v>0</v>
      </c>
      <c r="G137" s="34"/>
      <c r="H137" s="42">
        <f t="shared" si="40"/>
        <v>0</v>
      </c>
      <c r="I137" s="34"/>
      <c r="J137" s="42">
        <f t="shared" si="38"/>
        <v>0</v>
      </c>
      <c r="O137" s="34"/>
      <c r="P137" s="35"/>
      <c r="Q137" s="2"/>
      <c r="R137" s="74"/>
    </row>
    <row r="138" spans="1:18">
      <c r="A138" s="36"/>
      <c r="B138" s="36"/>
      <c r="C138" s="33"/>
      <c r="D138" s="33"/>
      <c r="E138" s="34"/>
      <c r="F138" s="42">
        <f t="shared" si="39"/>
        <v>0</v>
      </c>
      <c r="G138" s="34"/>
      <c r="H138" s="42">
        <f t="shared" si="40"/>
        <v>0</v>
      </c>
      <c r="I138" s="34"/>
      <c r="J138" s="42">
        <f t="shared" si="38"/>
        <v>0</v>
      </c>
      <c r="O138" s="34"/>
      <c r="P138" s="35"/>
      <c r="Q138" s="2"/>
      <c r="R138" s="74"/>
    </row>
    <row r="139" spans="1:18" ht="15.75">
      <c r="A139" s="39" t="s">
        <v>155</v>
      </c>
      <c r="B139" s="39" t="s">
        <v>156</v>
      </c>
      <c r="C139" s="36"/>
      <c r="D139" s="38"/>
      <c r="E139" s="34"/>
      <c r="F139" s="42">
        <f t="shared" si="39"/>
        <v>0</v>
      </c>
      <c r="G139" s="34"/>
      <c r="H139" s="42">
        <f t="shared" si="40"/>
        <v>0</v>
      </c>
      <c r="I139" s="34"/>
      <c r="J139" s="42">
        <f t="shared" si="38"/>
        <v>0</v>
      </c>
      <c r="O139" s="34"/>
      <c r="P139" s="35"/>
      <c r="Q139" s="2"/>
      <c r="R139" s="74"/>
    </row>
    <row r="140" spans="1:18">
      <c r="A140" s="40" t="s">
        <v>157</v>
      </c>
      <c r="B140" s="40" t="s">
        <v>158</v>
      </c>
      <c r="C140" s="36" t="s">
        <v>80</v>
      </c>
      <c r="D140" s="38"/>
      <c r="E140" s="41"/>
      <c r="F140" s="42">
        <f t="shared" ref="F140" si="41">ROUND(D140*E140,2)</f>
        <v>0</v>
      </c>
      <c r="G140" s="78"/>
      <c r="H140" s="42">
        <f t="shared" si="40"/>
        <v>0</v>
      </c>
      <c r="I140" s="41"/>
      <c r="J140" s="42">
        <f t="shared" si="38"/>
        <v>0</v>
      </c>
      <c r="O140" s="41">
        <f>E140+G140+I140+M140</f>
        <v>0</v>
      </c>
      <c r="P140" s="42">
        <f>F140+H140+J140+N140</f>
        <v>0</v>
      </c>
      <c r="Q140" s="2"/>
      <c r="R140" s="74"/>
    </row>
    <row r="141" spans="1:18">
      <c r="A141" s="40" t="s">
        <v>159</v>
      </c>
      <c r="B141" s="40" t="s">
        <v>160</v>
      </c>
      <c r="C141" s="36" t="s">
        <v>80</v>
      </c>
      <c r="D141" s="38"/>
      <c r="E141" s="41"/>
      <c r="F141" s="42">
        <f t="shared" si="39"/>
        <v>0</v>
      </c>
      <c r="G141" s="41"/>
      <c r="H141" s="42">
        <f t="shared" si="40"/>
        <v>0</v>
      </c>
      <c r="I141" s="41"/>
      <c r="J141" s="42">
        <f t="shared" si="38"/>
        <v>0</v>
      </c>
      <c r="O141" s="41">
        <f>E141+G141+I141+M141</f>
        <v>0</v>
      </c>
      <c r="P141" s="42">
        <f>F141+H141+J141+N141</f>
        <v>0</v>
      </c>
      <c r="Q141" s="2"/>
      <c r="R141" s="74"/>
    </row>
    <row r="142" spans="1:18">
      <c r="A142" s="40"/>
      <c r="B142" s="40"/>
      <c r="C142" s="33"/>
      <c r="D142" s="43"/>
      <c r="E142" s="41"/>
      <c r="F142" s="42">
        <f t="shared" si="39"/>
        <v>0</v>
      </c>
      <c r="G142" s="41"/>
      <c r="H142" s="42">
        <f t="shared" si="40"/>
        <v>0</v>
      </c>
      <c r="I142" s="41"/>
      <c r="J142" s="42">
        <f t="shared" si="38"/>
        <v>0</v>
      </c>
      <c r="O142" s="41"/>
      <c r="P142" s="42"/>
      <c r="Q142" s="2"/>
      <c r="R142" s="74"/>
    </row>
    <row r="143" spans="1:18">
      <c r="A143" s="40"/>
      <c r="B143" s="7" t="str">
        <f>"Sous-total | "&amp;A135&amp;""</f>
        <v>Sous-total | Lot N°08 - PLOMBERIE - SANITAIRES</v>
      </c>
      <c r="C143" s="8"/>
      <c r="D143" s="9"/>
      <c r="E143" s="10"/>
      <c r="F143" s="3">
        <f>SUBTOTAL(9,F134:F142)</f>
        <v>0</v>
      </c>
      <c r="G143" s="10"/>
      <c r="H143" s="3">
        <f>SUBTOTAL(9,H134:H142)</f>
        <v>0</v>
      </c>
      <c r="I143" s="10"/>
      <c r="J143" s="3">
        <f>SUBTOTAL(9,J134:J142)</f>
        <v>0</v>
      </c>
      <c r="O143" s="44"/>
      <c r="P143" s="3">
        <f>SUBTOTAL(9,P134:P142)</f>
        <v>0</v>
      </c>
      <c r="Q143" s="2"/>
      <c r="R143" s="74"/>
    </row>
    <row r="144" spans="1:18">
      <c r="A144" s="36"/>
      <c r="B144" s="36"/>
      <c r="C144" s="33"/>
      <c r="D144" s="33"/>
      <c r="E144" s="34"/>
      <c r="F144" s="35"/>
      <c r="G144" s="34"/>
      <c r="H144" s="35"/>
      <c r="I144" s="34"/>
      <c r="J144" s="35"/>
      <c r="O144" s="34"/>
      <c r="P144" s="35"/>
      <c r="Q144" s="2"/>
      <c r="R144" s="74"/>
    </row>
    <row r="145" spans="1:18" ht="15.75">
      <c r="A145" s="91" t="s">
        <v>161</v>
      </c>
      <c r="B145" s="91"/>
      <c r="C145" s="33"/>
      <c r="D145" s="33"/>
      <c r="E145" s="34"/>
      <c r="F145" s="35"/>
      <c r="G145" s="34"/>
      <c r="H145" s="35"/>
      <c r="I145" s="34"/>
      <c r="J145" s="42">
        <f t="shared" ref="J145:J169" si="42">ROUND(D145*I145,2)</f>
        <v>0</v>
      </c>
      <c r="O145" s="34"/>
      <c r="P145" s="35"/>
      <c r="Q145" s="2"/>
      <c r="R145" s="74"/>
    </row>
    <row r="146" spans="1:18">
      <c r="A146" s="36"/>
      <c r="B146" s="36"/>
      <c r="C146" s="33"/>
      <c r="D146" s="33"/>
      <c r="E146" s="34"/>
      <c r="F146" s="42">
        <f t="shared" ref="F146:F169" si="43">ROUND(D146*E146,2)</f>
        <v>0</v>
      </c>
      <c r="G146" s="34"/>
      <c r="H146" s="42">
        <f t="shared" ref="H146:H169" si="44">ROUND(D146*G146,2)</f>
        <v>0</v>
      </c>
      <c r="I146" s="34"/>
      <c r="J146" s="42">
        <f t="shared" si="42"/>
        <v>0</v>
      </c>
      <c r="O146" s="34"/>
      <c r="P146" s="35"/>
      <c r="Q146" s="2"/>
      <c r="R146" s="74"/>
    </row>
    <row r="147" spans="1:18" ht="15.75">
      <c r="A147" s="37">
        <v>9</v>
      </c>
      <c r="B147" s="37" t="s">
        <v>162</v>
      </c>
      <c r="C147" s="36"/>
      <c r="D147" s="38"/>
      <c r="E147" s="34"/>
      <c r="F147" s="42">
        <f t="shared" si="43"/>
        <v>0</v>
      </c>
      <c r="G147" s="34"/>
      <c r="H147" s="42">
        <f t="shared" si="44"/>
        <v>0</v>
      </c>
      <c r="I147" s="34"/>
      <c r="J147" s="42">
        <f t="shared" si="42"/>
        <v>0</v>
      </c>
      <c r="O147" s="34"/>
      <c r="P147" s="35"/>
      <c r="Q147" s="2"/>
      <c r="R147" s="74"/>
    </row>
    <row r="148" spans="1:18">
      <c r="A148" s="36"/>
      <c r="B148" s="36"/>
      <c r="C148" s="33"/>
      <c r="D148" s="33"/>
      <c r="E148" s="34"/>
      <c r="F148" s="42">
        <f t="shared" si="43"/>
        <v>0</v>
      </c>
      <c r="G148" s="34"/>
      <c r="H148" s="42">
        <f t="shared" si="44"/>
        <v>0</v>
      </c>
      <c r="I148" s="34"/>
      <c r="J148" s="42">
        <f t="shared" si="42"/>
        <v>0</v>
      </c>
      <c r="O148" s="34"/>
      <c r="P148" s="35"/>
      <c r="Q148" s="2"/>
      <c r="R148" s="74"/>
    </row>
    <row r="149" spans="1:18" ht="15.75">
      <c r="A149" s="39" t="s">
        <v>163</v>
      </c>
      <c r="B149" s="39" t="s">
        <v>164</v>
      </c>
      <c r="C149" s="36"/>
      <c r="D149" s="38"/>
      <c r="E149" s="34"/>
      <c r="F149" s="42">
        <f t="shared" si="43"/>
        <v>0</v>
      </c>
      <c r="G149" s="34"/>
      <c r="H149" s="42">
        <f t="shared" si="44"/>
        <v>0</v>
      </c>
      <c r="I149" s="34"/>
      <c r="J149" s="42">
        <f t="shared" si="42"/>
        <v>0</v>
      </c>
      <c r="O149" s="34"/>
      <c r="P149" s="35"/>
      <c r="Q149" s="2"/>
      <c r="R149" s="74"/>
    </row>
    <row r="150" spans="1:18">
      <c r="A150" s="36"/>
      <c r="B150" s="36"/>
      <c r="C150" s="33"/>
      <c r="D150" s="33"/>
      <c r="E150" s="34"/>
      <c r="F150" s="42">
        <f t="shared" si="43"/>
        <v>0</v>
      </c>
      <c r="G150" s="34"/>
      <c r="H150" s="42">
        <f t="shared" si="44"/>
        <v>0</v>
      </c>
      <c r="I150" s="34"/>
      <c r="J150" s="42">
        <f t="shared" si="42"/>
        <v>0</v>
      </c>
      <c r="O150" s="34"/>
      <c r="P150" s="35"/>
      <c r="Q150" s="2"/>
      <c r="R150" s="74"/>
    </row>
    <row r="151" spans="1:18">
      <c r="A151" s="45" t="s">
        <v>165</v>
      </c>
      <c r="B151" s="45" t="s">
        <v>166</v>
      </c>
      <c r="C151" s="36"/>
      <c r="D151" s="38"/>
      <c r="E151" s="34"/>
      <c r="F151" s="42">
        <f t="shared" si="43"/>
        <v>0</v>
      </c>
      <c r="G151" s="34"/>
      <c r="H151" s="42">
        <f t="shared" si="44"/>
        <v>0</v>
      </c>
      <c r="I151" s="34"/>
      <c r="J151" s="42">
        <f t="shared" si="42"/>
        <v>0</v>
      </c>
      <c r="O151" s="34"/>
      <c r="P151" s="35"/>
      <c r="Q151" s="2"/>
      <c r="R151" s="74"/>
    </row>
    <row r="152" spans="1:18" ht="15.95" customHeight="1">
      <c r="A152" s="40" t="s">
        <v>167</v>
      </c>
      <c r="B152" s="40" t="s">
        <v>168</v>
      </c>
      <c r="C152" s="36" t="s">
        <v>80</v>
      </c>
      <c r="D152" s="38"/>
      <c r="E152" s="41"/>
      <c r="F152" s="42">
        <f t="shared" si="43"/>
        <v>0</v>
      </c>
      <c r="G152" s="41"/>
      <c r="H152" s="42">
        <f t="shared" si="44"/>
        <v>0</v>
      </c>
      <c r="I152" s="41"/>
      <c r="J152" s="42">
        <f t="shared" si="42"/>
        <v>0</v>
      </c>
      <c r="O152" s="41">
        <f t="shared" ref="O152:O162" si="45">E152+G152+I152+M152</f>
        <v>0</v>
      </c>
      <c r="P152" s="42">
        <f t="shared" ref="P152:P162" si="46">F152+H152+J152+N152</f>
        <v>0</v>
      </c>
      <c r="Q152" s="2"/>
      <c r="R152" s="74"/>
    </row>
    <row r="153" spans="1:18">
      <c r="A153" s="36"/>
      <c r="B153" s="36"/>
      <c r="C153" s="33"/>
      <c r="D153" s="33"/>
      <c r="E153" s="34"/>
      <c r="F153" s="42">
        <f t="shared" si="43"/>
        <v>0</v>
      </c>
      <c r="G153" s="34"/>
      <c r="H153" s="42">
        <f t="shared" si="44"/>
        <v>0</v>
      </c>
      <c r="I153" s="34"/>
      <c r="J153" s="42">
        <f t="shared" si="42"/>
        <v>0</v>
      </c>
      <c r="O153" s="41">
        <f t="shared" si="45"/>
        <v>0</v>
      </c>
      <c r="P153" s="42">
        <f t="shared" si="46"/>
        <v>0</v>
      </c>
      <c r="Q153" s="2"/>
      <c r="R153" s="74"/>
    </row>
    <row r="154" spans="1:18" ht="15.75">
      <c r="A154" s="39" t="s">
        <v>169</v>
      </c>
      <c r="B154" s="39" t="s">
        <v>170</v>
      </c>
      <c r="C154" s="36"/>
      <c r="D154" s="38"/>
      <c r="E154" s="34"/>
      <c r="F154" s="42">
        <f t="shared" si="43"/>
        <v>0</v>
      </c>
      <c r="G154" s="34"/>
      <c r="H154" s="42">
        <f t="shared" si="44"/>
        <v>0</v>
      </c>
      <c r="I154" s="34"/>
      <c r="J154" s="42">
        <f t="shared" si="42"/>
        <v>0</v>
      </c>
      <c r="O154" s="41">
        <f t="shared" si="45"/>
        <v>0</v>
      </c>
      <c r="P154" s="42">
        <f t="shared" si="46"/>
        <v>0</v>
      </c>
      <c r="Q154" s="2"/>
      <c r="R154" s="74"/>
    </row>
    <row r="155" spans="1:18">
      <c r="A155" s="36"/>
      <c r="B155" s="36"/>
      <c r="C155" s="33"/>
      <c r="D155" s="33"/>
      <c r="E155" s="34"/>
      <c r="F155" s="42">
        <f t="shared" si="43"/>
        <v>0</v>
      </c>
      <c r="G155" s="34"/>
      <c r="H155" s="42">
        <f t="shared" si="44"/>
        <v>0</v>
      </c>
      <c r="I155" s="34"/>
      <c r="J155" s="42">
        <f t="shared" si="42"/>
        <v>0</v>
      </c>
      <c r="O155" s="41">
        <f t="shared" si="45"/>
        <v>0</v>
      </c>
      <c r="P155" s="42">
        <f t="shared" si="46"/>
        <v>0</v>
      </c>
      <c r="Q155" s="2"/>
      <c r="R155" s="74"/>
    </row>
    <row r="156" spans="1:18">
      <c r="A156" s="45" t="s">
        <v>171</v>
      </c>
      <c r="B156" s="45" t="s">
        <v>172</v>
      </c>
      <c r="C156" s="36"/>
      <c r="D156" s="38"/>
      <c r="E156" s="34"/>
      <c r="F156" s="42">
        <f t="shared" si="43"/>
        <v>0</v>
      </c>
      <c r="G156" s="34"/>
      <c r="H156" s="42">
        <f t="shared" si="44"/>
        <v>0</v>
      </c>
      <c r="I156" s="34"/>
      <c r="J156" s="42">
        <f t="shared" si="42"/>
        <v>0</v>
      </c>
      <c r="O156" s="41">
        <f t="shared" si="45"/>
        <v>0</v>
      </c>
      <c r="P156" s="42">
        <f t="shared" si="46"/>
        <v>0</v>
      </c>
      <c r="Q156" s="2"/>
      <c r="R156" s="74"/>
    </row>
    <row r="157" spans="1:18">
      <c r="A157" s="40" t="s">
        <v>173</v>
      </c>
      <c r="B157" s="40" t="s">
        <v>174</v>
      </c>
      <c r="C157" s="36" t="s">
        <v>80</v>
      </c>
      <c r="D157" s="38"/>
      <c r="E157" s="41"/>
      <c r="F157" s="42">
        <f t="shared" si="43"/>
        <v>0</v>
      </c>
      <c r="G157" s="41"/>
      <c r="H157" s="42">
        <f t="shared" si="44"/>
        <v>0</v>
      </c>
      <c r="I157" s="41"/>
      <c r="J157" s="42">
        <f t="shared" si="42"/>
        <v>0</v>
      </c>
      <c r="O157" s="41">
        <f t="shared" si="45"/>
        <v>0</v>
      </c>
      <c r="P157" s="42">
        <f t="shared" si="46"/>
        <v>0</v>
      </c>
      <c r="Q157" s="2"/>
      <c r="R157" s="74"/>
    </row>
    <row r="158" spans="1:18">
      <c r="A158" s="40" t="s">
        <v>175</v>
      </c>
      <c r="B158" s="40" t="s">
        <v>176</v>
      </c>
      <c r="C158" s="36" t="s">
        <v>80</v>
      </c>
      <c r="D158" s="38"/>
      <c r="E158" s="41"/>
      <c r="F158" s="42">
        <f t="shared" si="43"/>
        <v>0</v>
      </c>
      <c r="G158" s="41"/>
      <c r="H158" s="42">
        <f t="shared" si="44"/>
        <v>0</v>
      </c>
      <c r="I158" s="41"/>
      <c r="J158" s="42">
        <f t="shared" si="42"/>
        <v>0</v>
      </c>
      <c r="O158" s="41">
        <f t="shared" si="45"/>
        <v>0</v>
      </c>
      <c r="P158" s="42">
        <f t="shared" si="46"/>
        <v>0</v>
      </c>
      <c r="Q158" s="2"/>
      <c r="R158" s="74"/>
    </row>
    <row r="159" spans="1:18">
      <c r="A159" s="36"/>
      <c r="B159" s="36"/>
      <c r="C159" s="33"/>
      <c r="D159" s="33"/>
      <c r="E159" s="34"/>
      <c r="F159" s="42">
        <f t="shared" si="43"/>
        <v>0</v>
      </c>
      <c r="G159" s="34"/>
      <c r="H159" s="42">
        <f t="shared" si="44"/>
        <v>0</v>
      </c>
      <c r="I159" s="34"/>
      <c r="J159" s="42">
        <f t="shared" si="42"/>
        <v>0</v>
      </c>
      <c r="O159" s="41">
        <f t="shared" si="45"/>
        <v>0</v>
      </c>
      <c r="P159" s="42">
        <f t="shared" si="46"/>
        <v>0</v>
      </c>
      <c r="Q159" s="2"/>
      <c r="R159" s="74"/>
    </row>
    <row r="160" spans="1:18">
      <c r="A160" s="45" t="s">
        <v>177</v>
      </c>
      <c r="B160" s="45" t="s">
        <v>178</v>
      </c>
      <c r="C160" s="36"/>
      <c r="D160" s="38"/>
      <c r="E160" s="34"/>
      <c r="F160" s="42">
        <f t="shared" si="43"/>
        <v>0</v>
      </c>
      <c r="G160" s="34"/>
      <c r="H160" s="42">
        <f t="shared" si="44"/>
        <v>0</v>
      </c>
      <c r="I160" s="34"/>
      <c r="J160" s="42">
        <f t="shared" si="42"/>
        <v>0</v>
      </c>
      <c r="O160" s="41">
        <f t="shared" si="45"/>
        <v>0</v>
      </c>
      <c r="P160" s="42">
        <f t="shared" si="46"/>
        <v>0</v>
      </c>
      <c r="Q160" s="2"/>
      <c r="R160" s="74"/>
    </row>
    <row r="161" spans="1:18">
      <c r="A161" s="40" t="s">
        <v>179</v>
      </c>
      <c r="B161" s="40" t="s">
        <v>180</v>
      </c>
      <c r="C161" s="36" t="s">
        <v>19</v>
      </c>
      <c r="D161" s="38"/>
      <c r="E161" s="41"/>
      <c r="F161" s="42">
        <f t="shared" si="43"/>
        <v>0</v>
      </c>
      <c r="G161" s="41"/>
      <c r="H161" s="42">
        <f t="shared" si="44"/>
        <v>0</v>
      </c>
      <c r="I161" s="41"/>
      <c r="J161" s="42">
        <f t="shared" si="42"/>
        <v>0</v>
      </c>
      <c r="O161" s="41">
        <f t="shared" si="45"/>
        <v>0</v>
      </c>
      <c r="P161" s="42">
        <f t="shared" si="46"/>
        <v>0</v>
      </c>
      <c r="Q161" s="2"/>
      <c r="R161" s="74"/>
    </row>
    <row r="162" spans="1:18">
      <c r="A162" s="40" t="s">
        <v>181</v>
      </c>
      <c r="B162" s="40" t="s">
        <v>182</v>
      </c>
      <c r="C162" s="36" t="s">
        <v>80</v>
      </c>
      <c r="D162" s="38"/>
      <c r="E162" s="41"/>
      <c r="F162" s="42">
        <f t="shared" si="43"/>
        <v>0</v>
      </c>
      <c r="G162" s="41"/>
      <c r="H162" s="42">
        <f t="shared" si="44"/>
        <v>0</v>
      </c>
      <c r="I162" s="41"/>
      <c r="J162" s="42">
        <f t="shared" si="42"/>
        <v>0</v>
      </c>
      <c r="O162" s="41">
        <f t="shared" si="45"/>
        <v>0</v>
      </c>
      <c r="P162" s="42">
        <f t="shared" si="46"/>
        <v>0</v>
      </c>
      <c r="Q162" s="71"/>
      <c r="R162" s="75"/>
    </row>
    <row r="163" spans="1:18">
      <c r="A163" s="40"/>
      <c r="B163" s="40"/>
      <c r="C163" s="33"/>
      <c r="D163" s="43"/>
      <c r="E163" s="41"/>
      <c r="F163" s="42"/>
      <c r="G163" s="41"/>
      <c r="H163" s="42"/>
      <c r="I163" s="41"/>
      <c r="J163" s="42"/>
      <c r="O163" s="41"/>
      <c r="P163" s="42"/>
      <c r="Q163" s="71"/>
      <c r="R163" s="75"/>
    </row>
    <row r="164" spans="1:18" ht="15.75">
      <c r="A164" s="39" t="s">
        <v>183</v>
      </c>
      <c r="B164" s="39" t="s">
        <v>42</v>
      </c>
      <c r="C164" s="33"/>
      <c r="D164" s="43"/>
      <c r="E164" s="41"/>
      <c r="F164" s="42"/>
      <c r="G164" s="41"/>
      <c r="H164" s="42"/>
      <c r="I164" s="41"/>
      <c r="J164" s="42"/>
      <c r="O164" s="41"/>
      <c r="P164" s="42"/>
      <c r="Q164" s="71"/>
      <c r="R164" s="75"/>
    </row>
    <row r="165" spans="1:18">
      <c r="A165" s="40"/>
      <c r="B165" s="40"/>
      <c r="C165" s="33"/>
      <c r="D165" s="43"/>
      <c r="E165" s="41"/>
      <c r="F165" s="42"/>
      <c r="G165" s="41"/>
      <c r="H165" s="42"/>
      <c r="I165" s="41"/>
      <c r="J165" s="42"/>
      <c r="O165" s="41"/>
      <c r="P165" s="42"/>
      <c r="Q165" s="71"/>
      <c r="R165" s="75"/>
    </row>
    <row r="166" spans="1:18">
      <c r="A166" s="45" t="s">
        <v>184</v>
      </c>
      <c r="B166" s="45" t="s">
        <v>44</v>
      </c>
      <c r="C166" s="33"/>
      <c r="D166" s="43"/>
      <c r="E166" s="41"/>
      <c r="F166" s="42"/>
      <c r="G166" s="41"/>
      <c r="H166" s="42"/>
      <c r="I166" s="41"/>
      <c r="J166" s="42"/>
      <c r="O166" s="41"/>
      <c r="P166" s="42"/>
      <c r="Q166" s="71"/>
      <c r="R166" s="75"/>
    </row>
    <row r="167" spans="1:18">
      <c r="A167" s="40"/>
      <c r="B167" s="40"/>
      <c r="C167" s="33"/>
      <c r="D167" s="43"/>
      <c r="E167" s="41"/>
      <c r="F167" s="42"/>
      <c r="G167" s="41"/>
      <c r="H167" s="42"/>
      <c r="I167" s="41"/>
      <c r="J167" s="42"/>
      <c r="O167" s="41"/>
      <c r="P167" s="42"/>
      <c r="Q167" s="71"/>
      <c r="R167" s="75"/>
    </row>
    <row r="168" spans="1:18">
      <c r="A168" s="40"/>
      <c r="B168" s="40"/>
      <c r="C168" s="33"/>
      <c r="D168" s="43"/>
      <c r="E168" s="41"/>
      <c r="F168" s="42"/>
      <c r="G168" s="41"/>
      <c r="H168" s="42"/>
      <c r="I168" s="41"/>
      <c r="J168" s="42"/>
      <c r="O168" s="41"/>
      <c r="P168" s="42"/>
      <c r="Q168" s="71"/>
      <c r="R168" s="75"/>
    </row>
    <row r="169" spans="1:18">
      <c r="A169" s="40"/>
      <c r="B169" s="40"/>
      <c r="C169" s="33"/>
      <c r="D169" s="43"/>
      <c r="E169" s="41"/>
      <c r="F169" s="42">
        <f t="shared" si="43"/>
        <v>0</v>
      </c>
      <c r="G169" s="41"/>
      <c r="H169" s="42">
        <f t="shared" si="44"/>
        <v>0</v>
      </c>
      <c r="I169" s="41"/>
      <c r="J169" s="42">
        <f t="shared" si="42"/>
        <v>0</v>
      </c>
      <c r="O169" s="41"/>
      <c r="P169" s="42"/>
      <c r="Q169" s="2"/>
      <c r="R169" s="74"/>
    </row>
    <row r="170" spans="1:18">
      <c r="A170" s="40"/>
      <c r="B170" s="7" t="str">
        <f>"Sous-total | "&amp;A145&amp;""</f>
        <v>Sous-total | Lot N°09 - REVETEMENTS SOLS SOUPLES / PARQUET</v>
      </c>
      <c r="C170" s="8"/>
      <c r="D170" s="9"/>
      <c r="E170" s="10"/>
      <c r="F170" s="3">
        <f>SUBTOTAL(9,F144:F169)</f>
        <v>0</v>
      </c>
      <c r="G170" s="10"/>
      <c r="H170" s="3">
        <f>SUBTOTAL(9,H144:H169)</f>
        <v>0</v>
      </c>
      <c r="I170" s="10"/>
      <c r="J170" s="3">
        <f>SUBTOTAL(9,J144:J169)</f>
        <v>0</v>
      </c>
      <c r="O170" s="44"/>
      <c r="P170" s="3">
        <f>SUBTOTAL(9,P144:P169)</f>
        <v>0</v>
      </c>
      <c r="Q170" s="2"/>
      <c r="R170" s="74"/>
    </row>
    <row r="171" spans="1:18">
      <c r="A171" s="36"/>
      <c r="B171" s="36"/>
      <c r="C171" s="33"/>
      <c r="D171" s="33"/>
      <c r="E171" s="34"/>
      <c r="F171" s="35"/>
      <c r="G171" s="34"/>
      <c r="H171" s="35"/>
      <c r="I171" s="34"/>
      <c r="J171" s="35"/>
      <c r="O171" s="34"/>
      <c r="P171" s="35"/>
      <c r="Q171" s="2"/>
      <c r="R171" s="74"/>
    </row>
    <row r="172" spans="1:18" ht="15.75">
      <c r="A172" s="91" t="s">
        <v>185</v>
      </c>
      <c r="B172" s="91"/>
      <c r="C172" s="33"/>
      <c r="D172" s="33"/>
      <c r="E172" s="34"/>
      <c r="F172" s="35"/>
      <c r="G172" s="34"/>
      <c r="H172" s="35"/>
      <c r="I172" s="34"/>
      <c r="J172" s="42">
        <f t="shared" ref="J172:J198" si="47">ROUND(D172*I172,2)</f>
        <v>0</v>
      </c>
      <c r="O172" s="34"/>
      <c r="P172" s="35"/>
      <c r="Q172" s="2"/>
      <c r="R172" s="74"/>
    </row>
    <row r="173" spans="1:18">
      <c r="A173" s="36"/>
      <c r="B173" s="36"/>
      <c r="C173" s="33"/>
      <c r="D173" s="33"/>
      <c r="E173" s="34"/>
      <c r="F173" s="42">
        <f t="shared" ref="F173:F198" si="48">ROUND(D173*E173,2)</f>
        <v>0</v>
      </c>
      <c r="G173" s="34"/>
      <c r="H173" s="42">
        <f t="shared" ref="H173:H198" si="49">ROUND(D173*G173,2)</f>
        <v>0</v>
      </c>
      <c r="I173" s="34"/>
      <c r="J173" s="42">
        <f t="shared" si="47"/>
        <v>0</v>
      </c>
      <c r="O173" s="34"/>
      <c r="P173" s="35"/>
      <c r="Q173" s="2"/>
      <c r="R173" s="74"/>
    </row>
    <row r="174" spans="1:18" ht="15.75">
      <c r="A174" s="37">
        <v>10</v>
      </c>
      <c r="B174" s="37" t="s">
        <v>186</v>
      </c>
      <c r="C174" s="36"/>
      <c r="D174" s="38"/>
      <c r="E174" s="34"/>
      <c r="F174" s="42">
        <f t="shared" si="48"/>
        <v>0</v>
      </c>
      <c r="G174" s="34"/>
      <c r="H174" s="42">
        <f t="shared" si="49"/>
        <v>0</v>
      </c>
      <c r="I174" s="34"/>
      <c r="J174" s="42">
        <f t="shared" si="47"/>
        <v>0</v>
      </c>
      <c r="O174" s="34"/>
      <c r="P174" s="35"/>
      <c r="Q174" s="2"/>
      <c r="R174" s="74"/>
    </row>
    <row r="175" spans="1:18">
      <c r="A175" s="36"/>
      <c r="B175" s="36"/>
      <c r="C175" s="33"/>
      <c r="D175" s="33"/>
      <c r="E175" s="34"/>
      <c r="F175" s="42">
        <f t="shared" si="48"/>
        <v>0</v>
      </c>
      <c r="G175" s="34"/>
      <c r="H175" s="42">
        <f t="shared" si="49"/>
        <v>0</v>
      </c>
      <c r="I175" s="34"/>
      <c r="J175" s="42">
        <f t="shared" si="47"/>
        <v>0</v>
      </c>
      <c r="O175" s="34"/>
      <c r="P175" s="35"/>
      <c r="Q175" s="2"/>
      <c r="R175" s="74"/>
    </row>
    <row r="176" spans="1:18" ht="15.75">
      <c r="A176" s="39" t="s">
        <v>187</v>
      </c>
      <c r="B176" s="39" t="s">
        <v>188</v>
      </c>
      <c r="C176" s="36"/>
      <c r="D176" s="38"/>
      <c r="E176" s="34"/>
      <c r="F176" s="42">
        <f t="shared" si="48"/>
        <v>0</v>
      </c>
      <c r="G176" s="34"/>
      <c r="H176" s="42">
        <f t="shared" si="49"/>
        <v>0</v>
      </c>
      <c r="I176" s="34"/>
      <c r="J176" s="42">
        <f t="shared" si="47"/>
        <v>0</v>
      </c>
      <c r="O176" s="34"/>
      <c r="P176" s="35"/>
      <c r="Q176" s="2"/>
      <c r="R176" s="74"/>
    </row>
    <row r="177" spans="1:18">
      <c r="A177" s="36"/>
      <c r="B177" s="36"/>
      <c r="C177" s="33"/>
      <c r="D177" s="33"/>
      <c r="E177" s="34"/>
      <c r="F177" s="42">
        <f t="shared" si="48"/>
        <v>0</v>
      </c>
      <c r="G177" s="34"/>
      <c r="H177" s="42">
        <f t="shared" si="49"/>
        <v>0</v>
      </c>
      <c r="I177" s="34"/>
      <c r="J177" s="42">
        <f t="shared" si="47"/>
        <v>0</v>
      </c>
      <c r="O177" s="34"/>
      <c r="P177" s="35"/>
      <c r="Q177" s="2"/>
      <c r="R177" s="74"/>
    </row>
    <row r="178" spans="1:18">
      <c r="A178" s="45" t="s">
        <v>189</v>
      </c>
      <c r="B178" s="45" t="s">
        <v>190</v>
      </c>
      <c r="C178" s="36"/>
      <c r="D178" s="38"/>
      <c r="E178" s="34"/>
      <c r="F178" s="42">
        <f t="shared" si="48"/>
        <v>0</v>
      </c>
      <c r="G178" s="34"/>
      <c r="H178" s="42">
        <f t="shared" si="49"/>
        <v>0</v>
      </c>
      <c r="I178" s="34"/>
      <c r="J178" s="42">
        <f t="shared" si="47"/>
        <v>0</v>
      </c>
      <c r="O178" s="34"/>
      <c r="P178" s="35"/>
      <c r="Q178" s="2"/>
      <c r="R178" s="74"/>
    </row>
    <row r="179" spans="1:18">
      <c r="A179" s="40" t="s">
        <v>191</v>
      </c>
      <c r="B179" s="40" t="s">
        <v>192</v>
      </c>
      <c r="C179" s="36" t="s">
        <v>80</v>
      </c>
      <c r="D179" s="38"/>
      <c r="E179" s="41"/>
      <c r="F179" s="42">
        <f t="shared" si="48"/>
        <v>0</v>
      </c>
      <c r="G179" s="41"/>
      <c r="H179" s="42">
        <f t="shared" si="49"/>
        <v>0</v>
      </c>
      <c r="I179" s="41"/>
      <c r="J179" s="42">
        <f t="shared" si="47"/>
        <v>0</v>
      </c>
      <c r="O179" s="41">
        <f t="shared" ref="O179:O192" si="50">E179+G179+I179+M179</f>
        <v>0</v>
      </c>
      <c r="P179" s="42">
        <f>F179+H179+J16+N179</f>
        <v>0</v>
      </c>
      <c r="Q179" s="2"/>
      <c r="R179" s="74"/>
    </row>
    <row r="180" spans="1:18">
      <c r="A180" s="36"/>
      <c r="B180" s="36"/>
      <c r="C180" s="33"/>
      <c r="D180" s="33"/>
      <c r="E180" s="34"/>
      <c r="F180" s="42">
        <f t="shared" si="48"/>
        <v>0</v>
      </c>
      <c r="G180" s="34"/>
      <c r="H180" s="42">
        <f t="shared" si="49"/>
        <v>0</v>
      </c>
      <c r="I180" s="34"/>
      <c r="J180" s="42">
        <f t="shared" si="47"/>
        <v>0</v>
      </c>
      <c r="O180" s="41">
        <f t="shared" si="50"/>
        <v>0</v>
      </c>
      <c r="P180" s="35"/>
      <c r="Q180" s="2"/>
      <c r="R180" s="74"/>
    </row>
    <row r="181" spans="1:18">
      <c r="A181" s="45" t="s">
        <v>193</v>
      </c>
      <c r="B181" s="45" t="s">
        <v>194</v>
      </c>
      <c r="C181" s="36"/>
      <c r="D181" s="38"/>
      <c r="E181" s="34"/>
      <c r="F181" s="42">
        <f t="shared" si="48"/>
        <v>0</v>
      </c>
      <c r="G181" s="34"/>
      <c r="H181" s="42">
        <f t="shared" si="49"/>
        <v>0</v>
      </c>
      <c r="I181" s="34"/>
      <c r="J181" s="42">
        <f t="shared" si="47"/>
        <v>0</v>
      </c>
      <c r="O181" s="41">
        <f t="shared" si="50"/>
        <v>0</v>
      </c>
      <c r="P181" s="35"/>
      <c r="Q181" s="2"/>
      <c r="R181" s="74"/>
    </row>
    <row r="182" spans="1:18">
      <c r="A182" s="40" t="s">
        <v>195</v>
      </c>
      <c r="B182" s="40" t="s">
        <v>196</v>
      </c>
      <c r="C182" s="36" t="s">
        <v>80</v>
      </c>
      <c r="D182" s="38"/>
      <c r="E182" s="41"/>
      <c r="F182" s="42">
        <f t="shared" si="48"/>
        <v>0</v>
      </c>
      <c r="G182" s="41"/>
      <c r="H182" s="42">
        <f t="shared" si="49"/>
        <v>0</v>
      </c>
      <c r="I182" s="41"/>
      <c r="J182" s="42">
        <f t="shared" si="47"/>
        <v>0</v>
      </c>
      <c r="O182" s="41">
        <f t="shared" si="50"/>
        <v>0</v>
      </c>
      <c r="P182" s="42">
        <f>F182+H182+J182+N182</f>
        <v>0</v>
      </c>
      <c r="Q182" s="2"/>
      <c r="R182" s="74"/>
    </row>
    <row r="183" spans="1:18">
      <c r="A183" s="36"/>
      <c r="B183" s="36"/>
      <c r="C183" s="33"/>
      <c r="D183" s="33"/>
      <c r="E183" s="34"/>
      <c r="F183" s="42">
        <f t="shared" si="48"/>
        <v>0</v>
      </c>
      <c r="G183" s="34"/>
      <c r="H183" s="42">
        <f t="shared" si="49"/>
        <v>0</v>
      </c>
      <c r="I183" s="34"/>
      <c r="J183" s="42">
        <f t="shared" si="47"/>
        <v>0</v>
      </c>
      <c r="O183" s="41">
        <f t="shared" si="50"/>
        <v>0</v>
      </c>
      <c r="P183" s="35"/>
      <c r="Q183" s="2"/>
      <c r="R183" s="74"/>
    </row>
    <row r="184" spans="1:18" ht="15.75">
      <c r="A184" s="39" t="s">
        <v>197</v>
      </c>
      <c r="B184" s="39" t="s">
        <v>198</v>
      </c>
      <c r="C184" s="36"/>
      <c r="D184" s="38"/>
      <c r="E184" s="34"/>
      <c r="F184" s="42">
        <f t="shared" si="48"/>
        <v>0</v>
      </c>
      <c r="G184" s="34"/>
      <c r="H184" s="42">
        <f t="shared" si="49"/>
        <v>0</v>
      </c>
      <c r="I184" s="34"/>
      <c r="J184" s="42">
        <f t="shared" si="47"/>
        <v>0</v>
      </c>
      <c r="O184" s="41">
        <f t="shared" si="50"/>
        <v>0</v>
      </c>
      <c r="P184" s="35"/>
      <c r="Q184" s="2"/>
      <c r="R184" s="74"/>
    </row>
    <row r="185" spans="1:18">
      <c r="A185" s="36"/>
      <c r="B185" s="36"/>
      <c r="C185" s="33"/>
      <c r="D185" s="33"/>
      <c r="E185" s="34"/>
      <c r="F185" s="42">
        <f t="shared" si="48"/>
        <v>0</v>
      </c>
      <c r="G185" s="34"/>
      <c r="H185" s="42">
        <f t="shared" si="49"/>
        <v>0</v>
      </c>
      <c r="I185" s="34"/>
      <c r="J185" s="42">
        <f t="shared" si="47"/>
        <v>0</v>
      </c>
      <c r="O185" s="41">
        <f t="shared" si="50"/>
        <v>0</v>
      </c>
      <c r="P185" s="35"/>
      <c r="Q185" s="2"/>
      <c r="R185" s="74"/>
    </row>
    <row r="186" spans="1:18">
      <c r="A186" s="45" t="s">
        <v>199</v>
      </c>
      <c r="B186" s="45" t="s">
        <v>200</v>
      </c>
      <c r="C186" s="36"/>
      <c r="D186" s="38"/>
      <c r="E186" s="34"/>
      <c r="F186" s="42">
        <f t="shared" si="48"/>
        <v>0</v>
      </c>
      <c r="G186" s="34"/>
      <c r="H186" s="42">
        <f t="shared" si="49"/>
        <v>0</v>
      </c>
      <c r="I186" s="34"/>
      <c r="J186" s="42">
        <f t="shared" si="47"/>
        <v>0</v>
      </c>
      <c r="O186" s="41">
        <f t="shared" si="50"/>
        <v>0</v>
      </c>
      <c r="P186" s="35"/>
      <c r="Q186" s="2"/>
      <c r="R186" s="74"/>
    </row>
    <row r="187" spans="1:18">
      <c r="A187" s="40" t="s">
        <v>201</v>
      </c>
      <c r="B187" s="40" t="s">
        <v>202</v>
      </c>
      <c r="C187" s="36" t="s">
        <v>80</v>
      </c>
      <c r="D187" s="38"/>
      <c r="E187" s="41"/>
      <c r="F187" s="42">
        <f t="shared" si="48"/>
        <v>0</v>
      </c>
      <c r="G187" s="41"/>
      <c r="H187" s="42">
        <f t="shared" si="49"/>
        <v>0</v>
      </c>
      <c r="I187" s="41"/>
      <c r="J187" s="42">
        <f t="shared" si="47"/>
        <v>0</v>
      </c>
      <c r="O187" s="41">
        <f t="shared" si="50"/>
        <v>0</v>
      </c>
      <c r="P187" s="42">
        <f>F187+H187+J187+N187</f>
        <v>0</v>
      </c>
      <c r="Q187" s="2"/>
      <c r="R187" s="74"/>
    </row>
    <row r="188" spans="1:18">
      <c r="A188" s="36"/>
      <c r="B188" s="36"/>
      <c r="C188" s="33"/>
      <c r="D188" s="33"/>
      <c r="E188" s="34"/>
      <c r="F188" s="42">
        <f t="shared" si="48"/>
        <v>0</v>
      </c>
      <c r="G188" s="34"/>
      <c r="H188" s="42">
        <f t="shared" si="49"/>
        <v>0</v>
      </c>
      <c r="I188" s="34"/>
      <c r="J188" s="42">
        <f t="shared" si="47"/>
        <v>0</v>
      </c>
      <c r="O188" s="41">
        <f t="shared" si="50"/>
        <v>0</v>
      </c>
      <c r="P188" s="35"/>
      <c r="Q188" s="2"/>
      <c r="R188" s="74"/>
    </row>
    <row r="189" spans="1:18" ht="15.75">
      <c r="A189" s="39" t="s">
        <v>203</v>
      </c>
      <c r="B189" s="39" t="s">
        <v>204</v>
      </c>
      <c r="C189" s="36"/>
      <c r="D189" s="38"/>
      <c r="E189" s="34"/>
      <c r="F189" s="42">
        <f t="shared" si="48"/>
        <v>0</v>
      </c>
      <c r="G189" s="34"/>
      <c r="H189" s="42">
        <f t="shared" si="49"/>
        <v>0</v>
      </c>
      <c r="I189" s="34"/>
      <c r="J189" s="42">
        <f t="shared" si="47"/>
        <v>0</v>
      </c>
      <c r="O189" s="41">
        <f t="shared" si="50"/>
        <v>0</v>
      </c>
      <c r="P189" s="35"/>
      <c r="Q189" s="2"/>
      <c r="R189" s="74"/>
    </row>
    <row r="190" spans="1:18">
      <c r="A190" s="36"/>
      <c r="B190" s="36"/>
      <c r="C190" s="33"/>
      <c r="D190" s="33"/>
      <c r="E190" s="34"/>
      <c r="F190" s="42">
        <f t="shared" si="48"/>
        <v>0</v>
      </c>
      <c r="G190" s="34"/>
      <c r="H190" s="42">
        <f t="shared" si="49"/>
        <v>0</v>
      </c>
      <c r="I190" s="34"/>
      <c r="J190" s="42">
        <f t="shared" si="47"/>
        <v>0</v>
      </c>
      <c r="O190" s="41">
        <f t="shared" si="50"/>
        <v>0</v>
      </c>
      <c r="P190" s="35"/>
      <c r="Q190" s="2"/>
      <c r="R190" s="74"/>
    </row>
    <row r="191" spans="1:18">
      <c r="A191" s="45" t="s">
        <v>205</v>
      </c>
      <c r="B191" s="45" t="s">
        <v>206</v>
      </c>
      <c r="C191" s="36"/>
      <c r="D191" s="38"/>
      <c r="E191" s="34"/>
      <c r="F191" s="42">
        <f t="shared" si="48"/>
        <v>0</v>
      </c>
      <c r="G191" s="34"/>
      <c r="H191" s="42">
        <f t="shared" si="49"/>
        <v>0</v>
      </c>
      <c r="I191" s="34"/>
      <c r="J191" s="42">
        <f t="shared" si="47"/>
        <v>0</v>
      </c>
      <c r="O191" s="41">
        <f t="shared" si="50"/>
        <v>0</v>
      </c>
      <c r="P191" s="35"/>
      <c r="Q191" s="2"/>
      <c r="R191" s="74"/>
    </row>
    <row r="192" spans="1:18">
      <c r="A192" s="40" t="s">
        <v>207</v>
      </c>
      <c r="B192" s="40" t="s">
        <v>208</v>
      </c>
      <c r="C192" s="36" t="s">
        <v>80</v>
      </c>
      <c r="D192" s="38"/>
      <c r="E192" s="41"/>
      <c r="F192" s="42">
        <f t="shared" si="48"/>
        <v>0</v>
      </c>
      <c r="G192" s="41"/>
      <c r="H192" s="42">
        <f t="shared" si="49"/>
        <v>0</v>
      </c>
      <c r="I192" s="41"/>
      <c r="J192" s="42">
        <f t="shared" si="47"/>
        <v>0</v>
      </c>
      <c r="O192" s="41">
        <f t="shared" si="50"/>
        <v>0</v>
      </c>
      <c r="P192" s="42">
        <f>F192+H192+J192+N192</f>
        <v>0</v>
      </c>
      <c r="Q192" s="71"/>
      <c r="R192" s="75"/>
    </row>
    <row r="193" spans="1:18">
      <c r="A193" s="40"/>
      <c r="B193" s="40"/>
      <c r="C193" s="33"/>
      <c r="D193" s="43"/>
      <c r="E193" s="41"/>
      <c r="F193" s="42"/>
      <c r="G193" s="41"/>
      <c r="H193" s="42"/>
      <c r="I193" s="41"/>
      <c r="J193" s="42"/>
      <c r="O193" s="41"/>
      <c r="P193" s="42"/>
      <c r="Q193" s="71"/>
      <c r="R193" s="75"/>
    </row>
    <row r="194" spans="1:18" ht="15.75">
      <c r="A194" s="39" t="s">
        <v>209</v>
      </c>
      <c r="B194" s="39" t="s">
        <v>210</v>
      </c>
      <c r="C194" s="33"/>
      <c r="D194" s="43"/>
      <c r="E194" s="41"/>
      <c r="F194" s="42"/>
      <c r="G194" s="41"/>
      <c r="H194" s="42"/>
      <c r="I194" s="41"/>
      <c r="J194" s="42"/>
      <c r="O194" s="41"/>
      <c r="P194" s="42"/>
      <c r="Q194" s="71"/>
      <c r="R194" s="75"/>
    </row>
    <row r="195" spans="1:18" ht="15.75">
      <c r="A195" s="39"/>
      <c r="B195" s="39"/>
      <c r="C195" s="33"/>
      <c r="D195" s="43"/>
      <c r="E195" s="41"/>
      <c r="F195" s="42"/>
      <c r="G195" s="41"/>
      <c r="H195" s="42"/>
      <c r="I195" s="41"/>
      <c r="J195" s="42"/>
      <c r="O195" s="41"/>
      <c r="P195" s="42"/>
      <c r="Q195" s="71"/>
      <c r="R195" s="75"/>
    </row>
    <row r="196" spans="1:18">
      <c r="A196" s="45" t="s">
        <v>211</v>
      </c>
      <c r="B196" s="45" t="s">
        <v>44</v>
      </c>
      <c r="C196" s="33"/>
      <c r="D196" s="43"/>
      <c r="E196" s="41"/>
      <c r="F196" s="42"/>
      <c r="G196" s="41"/>
      <c r="H196" s="42"/>
      <c r="I196" s="41"/>
      <c r="J196" s="42"/>
      <c r="O196" s="41"/>
      <c r="P196" s="42"/>
      <c r="Q196" s="71"/>
      <c r="R196" s="75"/>
    </row>
    <row r="197" spans="1:18">
      <c r="A197" s="40"/>
      <c r="B197" s="40"/>
      <c r="C197" s="33"/>
      <c r="D197" s="43"/>
      <c r="E197" s="41"/>
      <c r="F197" s="42"/>
      <c r="G197" s="41"/>
      <c r="H197" s="42"/>
      <c r="I197" s="41"/>
      <c r="J197" s="42"/>
      <c r="O197" s="41"/>
      <c r="P197" s="42"/>
      <c r="Q197" s="71"/>
      <c r="R197" s="75"/>
    </row>
    <row r="198" spans="1:18">
      <c r="A198" s="40"/>
      <c r="B198" s="40"/>
      <c r="C198" s="33"/>
      <c r="D198" s="43"/>
      <c r="E198" s="41"/>
      <c r="F198" s="42">
        <f t="shared" si="48"/>
        <v>0</v>
      </c>
      <c r="G198" s="41"/>
      <c r="H198" s="42">
        <f t="shared" si="49"/>
        <v>0</v>
      </c>
      <c r="I198" s="41"/>
      <c r="J198" s="42">
        <f t="shared" si="47"/>
        <v>0</v>
      </c>
      <c r="O198" s="41"/>
      <c r="P198" s="42"/>
      <c r="Q198" s="2"/>
      <c r="R198" s="74"/>
    </row>
    <row r="199" spans="1:18">
      <c r="A199" s="40"/>
      <c r="B199" s="7" t="str">
        <f>"Sous-total | "&amp;A172&amp;""</f>
        <v>Sous-total | Lot N°10 - REVETEMENTS DURS / CARRELAGE FAIENCE</v>
      </c>
      <c r="C199" s="8"/>
      <c r="D199" s="9"/>
      <c r="E199" s="10"/>
      <c r="F199" s="3">
        <f>SUBTOTAL(9,F171:F198)</f>
        <v>0</v>
      </c>
      <c r="G199" s="10"/>
      <c r="H199" s="3">
        <f>SUBTOTAL(9,H171:H198)</f>
        <v>0</v>
      </c>
      <c r="I199" s="10"/>
      <c r="J199" s="3">
        <f>SUBTOTAL(9,J171:J198)</f>
        <v>0</v>
      </c>
      <c r="O199" s="44"/>
      <c r="P199" s="3">
        <f>SUBTOTAL(9,P171:P198)</f>
        <v>0</v>
      </c>
      <c r="Q199" s="2"/>
      <c r="R199" s="74"/>
    </row>
    <row r="200" spans="1:18">
      <c r="A200" s="36"/>
      <c r="B200" s="36"/>
      <c r="C200" s="33"/>
      <c r="D200" s="33"/>
      <c r="E200" s="34"/>
      <c r="F200" s="35"/>
      <c r="G200" s="34"/>
      <c r="H200" s="35"/>
      <c r="I200" s="34"/>
      <c r="J200" s="35"/>
      <c r="O200" s="34"/>
      <c r="P200" s="35"/>
      <c r="Q200" s="2"/>
      <c r="R200" s="74"/>
    </row>
    <row r="201" spans="1:18" ht="15.75">
      <c r="A201" s="91" t="s">
        <v>212</v>
      </c>
      <c r="B201" s="91"/>
      <c r="C201" s="33"/>
      <c r="D201" s="33"/>
      <c r="E201" s="34"/>
      <c r="F201" s="35"/>
      <c r="G201" s="34"/>
      <c r="H201" s="35"/>
      <c r="I201" s="34"/>
      <c r="J201" s="42">
        <f t="shared" ref="J201:J227" si="51">ROUND(D201*I201,2)</f>
        <v>0</v>
      </c>
      <c r="O201" s="34"/>
      <c r="P201" s="35"/>
      <c r="Q201" s="2"/>
      <c r="R201" s="74"/>
    </row>
    <row r="202" spans="1:18">
      <c r="A202" s="36"/>
      <c r="B202" s="36"/>
      <c r="C202" s="33"/>
      <c r="D202" s="33"/>
      <c r="E202" s="34"/>
      <c r="F202" s="42">
        <f t="shared" ref="F202:F227" si="52">ROUND(D202*E202,2)</f>
        <v>0</v>
      </c>
      <c r="G202" s="34"/>
      <c r="H202" s="42">
        <f t="shared" ref="H202:H227" si="53">ROUND(D202*G202,2)</f>
        <v>0</v>
      </c>
      <c r="I202" s="34"/>
      <c r="J202" s="42">
        <f t="shared" si="51"/>
        <v>0</v>
      </c>
      <c r="O202" s="34"/>
      <c r="P202" s="35"/>
      <c r="Q202" s="2"/>
      <c r="R202" s="74"/>
    </row>
    <row r="203" spans="1:18" ht="15.75">
      <c r="A203" s="37">
        <v>11</v>
      </c>
      <c r="B203" s="37" t="s">
        <v>213</v>
      </c>
      <c r="C203" s="36"/>
      <c r="D203" s="38"/>
      <c r="E203" s="34"/>
      <c r="F203" s="42">
        <f t="shared" si="52"/>
        <v>0</v>
      </c>
      <c r="G203" s="34"/>
      <c r="H203" s="42">
        <f t="shared" si="53"/>
        <v>0</v>
      </c>
      <c r="I203" s="34"/>
      <c r="J203" s="42">
        <f t="shared" si="51"/>
        <v>0</v>
      </c>
      <c r="O203" s="34"/>
      <c r="P203" s="35"/>
      <c r="Q203" s="2"/>
      <c r="R203" s="74"/>
    </row>
    <row r="204" spans="1:18">
      <c r="A204" s="36"/>
      <c r="B204" s="36"/>
      <c r="C204" s="33"/>
      <c r="D204" s="33"/>
      <c r="E204" s="34"/>
      <c r="F204" s="42">
        <f t="shared" si="52"/>
        <v>0</v>
      </c>
      <c r="G204" s="34"/>
      <c r="H204" s="42">
        <f t="shared" si="53"/>
        <v>0</v>
      </c>
      <c r="I204" s="34"/>
      <c r="J204" s="42">
        <f t="shared" si="51"/>
        <v>0</v>
      </c>
      <c r="O204" s="34"/>
      <c r="P204" s="35"/>
      <c r="Q204" s="2"/>
      <c r="R204" s="74"/>
    </row>
    <row r="205" spans="1:18" ht="15.75">
      <c r="A205" s="39" t="s">
        <v>214</v>
      </c>
      <c r="B205" s="39" t="s">
        <v>215</v>
      </c>
      <c r="C205" s="36"/>
      <c r="D205" s="38"/>
      <c r="E205" s="34"/>
      <c r="F205" s="42">
        <f t="shared" si="52"/>
        <v>0</v>
      </c>
      <c r="G205" s="34"/>
      <c r="H205" s="42">
        <f t="shared" si="53"/>
        <v>0</v>
      </c>
      <c r="I205" s="34"/>
      <c r="J205" s="42">
        <f t="shared" si="51"/>
        <v>0</v>
      </c>
      <c r="O205" s="34"/>
      <c r="P205" s="35"/>
      <c r="Q205" s="2"/>
      <c r="R205" s="74"/>
    </row>
    <row r="206" spans="1:18">
      <c r="A206" s="36"/>
      <c r="B206" s="36"/>
      <c r="C206" s="33"/>
      <c r="D206" s="33"/>
      <c r="E206" s="34"/>
      <c r="F206" s="42">
        <f t="shared" si="52"/>
        <v>0</v>
      </c>
      <c r="G206" s="34"/>
      <c r="H206" s="42">
        <f t="shared" si="53"/>
        <v>0</v>
      </c>
      <c r="I206" s="34"/>
      <c r="J206" s="42">
        <f t="shared" si="51"/>
        <v>0</v>
      </c>
      <c r="O206" s="34"/>
      <c r="P206" s="35"/>
      <c r="Q206" s="2"/>
      <c r="R206" s="74"/>
    </row>
    <row r="207" spans="1:18">
      <c r="A207" s="45" t="s">
        <v>216</v>
      </c>
      <c r="B207" s="45" t="s">
        <v>217</v>
      </c>
      <c r="C207" s="36"/>
      <c r="D207" s="38"/>
      <c r="E207" s="34"/>
      <c r="F207" s="42">
        <f t="shared" si="52"/>
        <v>0</v>
      </c>
      <c r="G207" s="34"/>
      <c r="H207" s="42">
        <f t="shared" si="53"/>
        <v>0</v>
      </c>
      <c r="I207" s="34"/>
      <c r="J207" s="42">
        <f t="shared" si="51"/>
        <v>0</v>
      </c>
      <c r="O207" s="34"/>
      <c r="P207" s="35"/>
      <c r="Q207" s="2"/>
      <c r="R207" s="74"/>
    </row>
    <row r="208" spans="1:18">
      <c r="A208" s="36"/>
      <c r="B208" s="36"/>
      <c r="C208" s="33"/>
      <c r="D208" s="33"/>
      <c r="E208" s="34"/>
      <c r="F208" s="42">
        <f t="shared" si="52"/>
        <v>0</v>
      </c>
      <c r="G208" s="34"/>
      <c r="H208" s="42">
        <f t="shared" si="53"/>
        <v>0</v>
      </c>
      <c r="I208" s="34"/>
      <c r="J208" s="42">
        <f t="shared" si="51"/>
        <v>0</v>
      </c>
      <c r="O208" s="34"/>
      <c r="P208" s="35"/>
      <c r="Q208" s="71"/>
      <c r="R208" s="75"/>
    </row>
    <row r="209" spans="1:18">
      <c r="A209" s="46" t="s">
        <v>218</v>
      </c>
      <c r="B209" s="46" t="s">
        <v>219</v>
      </c>
      <c r="C209" s="36"/>
      <c r="D209" s="38"/>
      <c r="E209" s="34"/>
      <c r="F209" s="42">
        <f t="shared" si="52"/>
        <v>0</v>
      </c>
      <c r="G209" s="34"/>
      <c r="H209" s="42">
        <f t="shared" si="53"/>
        <v>0</v>
      </c>
      <c r="I209" s="34"/>
      <c r="J209" s="42">
        <f t="shared" si="51"/>
        <v>0</v>
      </c>
      <c r="O209" s="34"/>
      <c r="P209" s="35"/>
      <c r="Q209" s="2"/>
      <c r="R209" s="74"/>
    </row>
    <row r="210" spans="1:18">
      <c r="A210" s="40" t="s">
        <v>220</v>
      </c>
      <c r="B210" s="40" t="s">
        <v>221</v>
      </c>
      <c r="C210" s="36" t="s">
        <v>80</v>
      </c>
      <c r="D210" s="38"/>
      <c r="E210" s="41"/>
      <c r="F210" s="42">
        <f t="shared" si="52"/>
        <v>0</v>
      </c>
      <c r="G210" s="41"/>
      <c r="H210" s="42">
        <f t="shared" si="53"/>
        <v>0</v>
      </c>
      <c r="I210" s="41">
        <f>I101</f>
        <v>0</v>
      </c>
      <c r="J210" s="42">
        <f t="shared" si="51"/>
        <v>0</v>
      </c>
      <c r="O210" s="41">
        <f>E210+G210+I210+M210</f>
        <v>0</v>
      </c>
      <c r="P210" s="42">
        <f>F210+H210+J210+N210</f>
        <v>0</v>
      </c>
      <c r="Q210" s="2"/>
      <c r="R210" s="74"/>
    </row>
    <row r="211" spans="1:18">
      <c r="A211" s="40" t="s">
        <v>222</v>
      </c>
      <c r="B211" s="40" t="s">
        <v>223</v>
      </c>
      <c r="C211" s="36" t="s">
        <v>80</v>
      </c>
      <c r="D211" s="38"/>
      <c r="E211" s="41"/>
      <c r="F211" s="42">
        <f t="shared" si="52"/>
        <v>0</v>
      </c>
      <c r="G211" s="41"/>
      <c r="H211" s="42">
        <f t="shared" si="53"/>
        <v>0</v>
      </c>
      <c r="I211" s="41"/>
      <c r="J211" s="42">
        <f t="shared" si="51"/>
        <v>0</v>
      </c>
      <c r="O211" s="41">
        <f t="shared" ref="O211:O222" si="54">E211+G211+I211+K211+M211</f>
        <v>0</v>
      </c>
      <c r="P211" s="42">
        <f t="shared" ref="P211:P222" si="55">F211+H211+J211+L211+N211</f>
        <v>0</v>
      </c>
      <c r="Q211" s="2"/>
      <c r="R211" s="74"/>
    </row>
    <row r="212" spans="1:18">
      <c r="A212" s="40" t="s">
        <v>224</v>
      </c>
      <c r="B212" s="40" t="s">
        <v>225</v>
      </c>
      <c r="C212" s="36" t="s">
        <v>80</v>
      </c>
      <c r="D212" s="38"/>
      <c r="E212" s="41"/>
      <c r="F212" s="42">
        <f t="shared" ref="F212" si="56">ROUND(D212*E212,2)</f>
        <v>0</v>
      </c>
      <c r="G212" s="41"/>
      <c r="H212" s="42">
        <f t="shared" si="53"/>
        <v>0</v>
      </c>
      <c r="I212" s="41"/>
      <c r="J212" s="42">
        <f t="shared" si="51"/>
        <v>0</v>
      </c>
      <c r="O212" s="41">
        <f t="shared" si="54"/>
        <v>0</v>
      </c>
      <c r="P212" s="42">
        <f t="shared" si="55"/>
        <v>0</v>
      </c>
      <c r="Q212" s="2"/>
      <c r="R212" s="74"/>
    </row>
    <row r="213" spans="1:18">
      <c r="A213" s="36"/>
      <c r="B213" s="36"/>
      <c r="C213" s="33"/>
      <c r="D213" s="33"/>
      <c r="E213" s="34"/>
      <c r="F213" s="42">
        <f t="shared" si="52"/>
        <v>0</v>
      </c>
      <c r="G213" s="34"/>
      <c r="H213" s="42">
        <f t="shared" si="53"/>
        <v>0</v>
      </c>
      <c r="I213" s="34"/>
      <c r="J213" s="42">
        <f t="shared" si="51"/>
        <v>0</v>
      </c>
      <c r="O213" s="41">
        <f t="shared" si="54"/>
        <v>0</v>
      </c>
      <c r="P213" s="42">
        <f t="shared" si="55"/>
        <v>0</v>
      </c>
      <c r="Q213" s="2"/>
      <c r="R213" s="74"/>
    </row>
    <row r="214" spans="1:18" ht="15.75">
      <c r="A214" s="39" t="s">
        <v>226</v>
      </c>
      <c r="B214" s="39" t="s">
        <v>227</v>
      </c>
      <c r="C214" s="36"/>
      <c r="D214" s="38"/>
      <c r="E214" s="34"/>
      <c r="F214" s="42">
        <f t="shared" si="52"/>
        <v>0</v>
      </c>
      <c r="G214" s="34"/>
      <c r="H214" s="42">
        <f t="shared" si="53"/>
        <v>0</v>
      </c>
      <c r="I214" s="34"/>
      <c r="J214" s="42">
        <f t="shared" si="51"/>
        <v>0</v>
      </c>
      <c r="O214" s="41">
        <f t="shared" si="54"/>
        <v>0</v>
      </c>
      <c r="P214" s="42">
        <f t="shared" si="55"/>
        <v>0</v>
      </c>
      <c r="Q214" s="2"/>
      <c r="R214" s="74"/>
    </row>
    <row r="215" spans="1:18">
      <c r="A215" s="40" t="s">
        <v>228</v>
      </c>
      <c r="B215" s="40" t="s">
        <v>229</v>
      </c>
      <c r="C215" s="36" t="s">
        <v>24</v>
      </c>
      <c r="D215" s="38"/>
      <c r="E215" s="41"/>
      <c r="F215" s="42">
        <f t="shared" si="52"/>
        <v>0</v>
      </c>
      <c r="G215" s="41"/>
      <c r="H215" s="42">
        <f t="shared" si="53"/>
        <v>0</v>
      </c>
      <c r="I215" s="41"/>
      <c r="J215" s="42">
        <f t="shared" si="51"/>
        <v>0</v>
      </c>
      <c r="O215" s="41">
        <f t="shared" si="54"/>
        <v>0</v>
      </c>
      <c r="P215" s="42">
        <f t="shared" si="55"/>
        <v>0</v>
      </c>
      <c r="Q215" s="2"/>
      <c r="R215" s="74"/>
    </row>
    <row r="216" spans="1:18">
      <c r="A216" s="40" t="s">
        <v>230</v>
      </c>
      <c r="B216" s="40" t="s">
        <v>231</v>
      </c>
      <c r="C216" s="36" t="s">
        <v>24</v>
      </c>
      <c r="D216" s="38"/>
      <c r="E216" s="41"/>
      <c r="F216" s="42">
        <f t="shared" si="52"/>
        <v>0</v>
      </c>
      <c r="G216" s="41"/>
      <c r="H216" s="42">
        <f t="shared" si="53"/>
        <v>0</v>
      </c>
      <c r="I216" s="41"/>
      <c r="J216" s="42">
        <f t="shared" si="51"/>
        <v>0</v>
      </c>
      <c r="O216" s="41">
        <f t="shared" si="54"/>
        <v>0</v>
      </c>
      <c r="P216" s="42">
        <f t="shared" si="55"/>
        <v>0</v>
      </c>
      <c r="Q216" s="2"/>
      <c r="R216" s="74"/>
    </row>
    <row r="217" spans="1:18">
      <c r="A217" s="40" t="s">
        <v>232</v>
      </c>
      <c r="B217" s="40" t="s">
        <v>233</v>
      </c>
      <c r="C217" s="36" t="s">
        <v>87</v>
      </c>
      <c r="D217" s="38"/>
      <c r="E217" s="41"/>
      <c r="F217" s="42">
        <f t="shared" si="52"/>
        <v>0</v>
      </c>
      <c r="G217" s="41"/>
      <c r="H217" s="42">
        <f t="shared" si="53"/>
        <v>0</v>
      </c>
      <c r="I217" s="41"/>
      <c r="J217" s="42">
        <f t="shared" si="51"/>
        <v>0</v>
      </c>
      <c r="O217" s="41">
        <f t="shared" si="54"/>
        <v>0</v>
      </c>
      <c r="P217" s="42">
        <f t="shared" si="55"/>
        <v>0</v>
      </c>
      <c r="Q217" s="2"/>
      <c r="R217" s="74"/>
    </row>
    <row r="218" spans="1:18">
      <c r="A218" s="36"/>
      <c r="B218" s="36"/>
      <c r="C218" s="33"/>
      <c r="D218" s="33"/>
      <c r="E218" s="34"/>
      <c r="F218" s="42">
        <f t="shared" si="52"/>
        <v>0</v>
      </c>
      <c r="G218" s="34"/>
      <c r="H218" s="42">
        <f t="shared" si="53"/>
        <v>0</v>
      </c>
      <c r="I218" s="34"/>
      <c r="J218" s="42">
        <f t="shared" si="51"/>
        <v>0</v>
      </c>
      <c r="O218" s="41">
        <f t="shared" si="54"/>
        <v>0</v>
      </c>
      <c r="P218" s="42">
        <f t="shared" si="55"/>
        <v>0</v>
      </c>
      <c r="Q218" s="2"/>
      <c r="R218" s="74"/>
    </row>
    <row r="219" spans="1:18" ht="15.75">
      <c r="A219" s="39" t="s">
        <v>234</v>
      </c>
      <c r="B219" s="39" t="s">
        <v>235</v>
      </c>
      <c r="C219" s="36"/>
      <c r="D219" s="38"/>
      <c r="E219" s="34"/>
      <c r="F219" s="42">
        <f t="shared" si="52"/>
        <v>0</v>
      </c>
      <c r="G219" s="34"/>
      <c r="H219" s="42">
        <f t="shared" si="53"/>
        <v>0</v>
      </c>
      <c r="I219" s="34"/>
      <c r="J219" s="42">
        <f t="shared" si="51"/>
        <v>0</v>
      </c>
      <c r="O219" s="41">
        <f t="shared" si="54"/>
        <v>0</v>
      </c>
      <c r="P219" s="42">
        <f t="shared" si="55"/>
        <v>0</v>
      </c>
      <c r="Q219" s="2"/>
      <c r="R219" s="74"/>
    </row>
    <row r="220" spans="1:18">
      <c r="A220" s="36"/>
      <c r="B220" s="36"/>
      <c r="C220" s="33"/>
      <c r="D220" s="33"/>
      <c r="E220" s="34"/>
      <c r="F220" s="42">
        <f t="shared" si="52"/>
        <v>0</v>
      </c>
      <c r="G220" s="34"/>
      <c r="H220" s="42">
        <f t="shared" si="53"/>
        <v>0</v>
      </c>
      <c r="I220" s="34"/>
      <c r="J220" s="42">
        <f t="shared" si="51"/>
        <v>0</v>
      </c>
      <c r="O220" s="41">
        <f t="shared" si="54"/>
        <v>0</v>
      </c>
      <c r="P220" s="42">
        <f t="shared" si="55"/>
        <v>0</v>
      </c>
      <c r="Q220" s="2"/>
      <c r="R220" s="74"/>
    </row>
    <row r="221" spans="1:18">
      <c r="A221" s="45" t="s">
        <v>236</v>
      </c>
      <c r="B221" s="45" t="s">
        <v>237</v>
      </c>
      <c r="C221" s="36"/>
      <c r="D221" s="38"/>
      <c r="E221" s="34"/>
      <c r="F221" s="42">
        <f t="shared" si="52"/>
        <v>0</v>
      </c>
      <c r="G221" s="34"/>
      <c r="H221" s="42">
        <f t="shared" si="53"/>
        <v>0</v>
      </c>
      <c r="I221" s="34"/>
      <c r="J221" s="42">
        <f t="shared" si="51"/>
        <v>0</v>
      </c>
      <c r="O221" s="41">
        <f t="shared" si="54"/>
        <v>0</v>
      </c>
      <c r="P221" s="42">
        <f t="shared" si="55"/>
        <v>0</v>
      </c>
      <c r="Q221" s="2"/>
      <c r="R221" s="74"/>
    </row>
    <row r="222" spans="1:18">
      <c r="A222" s="40" t="s">
        <v>238</v>
      </c>
      <c r="B222" s="40" t="s">
        <v>239</v>
      </c>
      <c r="C222" s="36" t="s">
        <v>19</v>
      </c>
      <c r="D222" s="38"/>
      <c r="E222" s="41"/>
      <c r="F222" s="42">
        <f t="shared" si="52"/>
        <v>0</v>
      </c>
      <c r="G222" s="41"/>
      <c r="H222" s="42">
        <f t="shared" si="53"/>
        <v>0</v>
      </c>
      <c r="I222" s="41"/>
      <c r="J222" s="42">
        <f t="shared" si="51"/>
        <v>0</v>
      </c>
      <c r="O222" s="41">
        <f t="shared" si="54"/>
        <v>0</v>
      </c>
      <c r="P222" s="42">
        <f t="shared" si="55"/>
        <v>0</v>
      </c>
      <c r="Q222" s="2"/>
      <c r="R222" s="74"/>
    </row>
    <row r="223" spans="1:18">
      <c r="A223" s="40"/>
      <c r="B223" s="40"/>
      <c r="C223" s="33"/>
      <c r="D223" s="43"/>
      <c r="E223" s="41"/>
      <c r="F223" s="42"/>
      <c r="G223" s="41"/>
      <c r="H223" s="42"/>
      <c r="I223" s="41"/>
      <c r="J223" s="42"/>
      <c r="O223" s="41"/>
      <c r="P223" s="42"/>
      <c r="Q223" s="2"/>
      <c r="R223" s="74"/>
    </row>
    <row r="224" spans="1:18" ht="15.75">
      <c r="A224" s="39" t="s">
        <v>240</v>
      </c>
      <c r="B224" s="39" t="s">
        <v>210</v>
      </c>
      <c r="C224" s="33"/>
      <c r="D224" s="43"/>
      <c r="E224" s="41"/>
      <c r="F224" s="42"/>
      <c r="G224" s="41"/>
      <c r="H224" s="42"/>
      <c r="I224" s="41"/>
      <c r="J224" s="42"/>
      <c r="O224" s="41"/>
      <c r="P224" s="42"/>
      <c r="Q224" s="2"/>
      <c r="R224" s="74"/>
    </row>
    <row r="225" spans="1:18">
      <c r="A225" s="40"/>
      <c r="B225" s="40"/>
      <c r="C225" s="33"/>
      <c r="D225" s="43"/>
      <c r="E225" s="41"/>
      <c r="F225" s="42"/>
      <c r="G225" s="41"/>
      <c r="H225" s="42"/>
      <c r="I225" s="41"/>
      <c r="J225" s="42"/>
      <c r="O225" s="41"/>
      <c r="P225" s="42"/>
      <c r="Q225" s="2"/>
      <c r="R225" s="74"/>
    </row>
    <row r="226" spans="1:18">
      <c r="A226" s="45" t="s">
        <v>241</v>
      </c>
      <c r="B226" s="45" t="s">
        <v>44</v>
      </c>
      <c r="C226" s="33"/>
      <c r="D226" s="43"/>
      <c r="E226" s="41"/>
      <c r="F226" s="42"/>
      <c r="G226" s="41"/>
      <c r="H226" s="42"/>
      <c r="I226" s="41"/>
      <c r="J226" s="42"/>
      <c r="O226" s="41"/>
      <c r="P226" s="42"/>
      <c r="Q226" s="2"/>
      <c r="R226" s="74"/>
    </row>
    <row r="227" spans="1:18">
      <c r="A227" s="40"/>
      <c r="B227" s="40"/>
      <c r="C227" s="33"/>
      <c r="D227" s="43"/>
      <c r="E227" s="41"/>
      <c r="F227" s="42">
        <f t="shared" si="52"/>
        <v>0</v>
      </c>
      <c r="G227" s="41"/>
      <c r="H227" s="42">
        <f t="shared" si="53"/>
        <v>0</v>
      </c>
      <c r="I227" s="41"/>
      <c r="J227" s="42">
        <f t="shared" si="51"/>
        <v>0</v>
      </c>
      <c r="O227" s="41"/>
      <c r="P227" s="42"/>
      <c r="Q227" s="2"/>
      <c r="R227" s="74"/>
    </row>
    <row r="228" spans="1:18">
      <c r="A228" s="40"/>
      <c r="B228" s="7" t="str">
        <f>"Sous-total | "&amp;A201&amp;""</f>
        <v>Sous-total | Lot N°11 - PEINTURE - REVETEMENTS MURAUX</v>
      </c>
      <c r="C228" s="8"/>
      <c r="D228" s="9"/>
      <c r="E228" s="10"/>
      <c r="F228" s="3">
        <f>SUBTOTAL(9,F200:F227)</f>
        <v>0</v>
      </c>
      <c r="G228" s="10"/>
      <c r="H228" s="3">
        <f>SUBTOTAL(9,H200:H227)</f>
        <v>0</v>
      </c>
      <c r="I228" s="10"/>
      <c r="J228" s="3">
        <f>SUBTOTAL(9,J200:J227)</f>
        <v>0</v>
      </c>
      <c r="O228" s="44"/>
      <c r="P228" s="3">
        <f>SUBTOTAL(9,P200:P227)</f>
        <v>0</v>
      </c>
      <c r="Q228" s="2"/>
      <c r="R228" s="74"/>
    </row>
    <row r="229" spans="1:18">
      <c r="A229" s="36"/>
      <c r="B229" s="36"/>
      <c r="C229" s="33"/>
      <c r="D229" s="33"/>
      <c r="E229" s="34"/>
      <c r="F229" s="35"/>
      <c r="G229" s="34"/>
      <c r="H229" s="35"/>
      <c r="I229" s="34"/>
      <c r="J229" s="35"/>
      <c r="O229" s="34"/>
      <c r="P229" s="35"/>
      <c r="Q229" s="2"/>
      <c r="R229" s="74"/>
    </row>
    <row r="230" spans="1:18" ht="15.75">
      <c r="A230" s="91" t="s">
        <v>242</v>
      </c>
      <c r="B230" s="91"/>
      <c r="C230" s="33"/>
      <c r="D230" s="33"/>
      <c r="E230" s="34"/>
      <c r="F230" s="35"/>
      <c r="G230" s="34"/>
      <c r="H230" s="35"/>
      <c r="I230" s="34"/>
      <c r="J230" s="42">
        <f t="shared" ref="J230:J263" si="57">ROUND(D230*I230,2)</f>
        <v>0</v>
      </c>
      <c r="O230" s="34"/>
      <c r="P230" s="35"/>
      <c r="Q230" s="2"/>
      <c r="R230" s="74"/>
    </row>
    <row r="231" spans="1:18">
      <c r="A231" s="36"/>
      <c r="B231" s="36"/>
      <c r="C231" s="33"/>
      <c r="D231" s="33"/>
      <c r="E231" s="34"/>
      <c r="F231" s="35"/>
      <c r="G231" s="34"/>
      <c r="H231" s="42">
        <f t="shared" ref="H231:H263" si="58">ROUND(D231*G231,2)</f>
        <v>0</v>
      </c>
      <c r="I231" s="34"/>
      <c r="J231" s="42">
        <f t="shared" si="57"/>
        <v>0</v>
      </c>
      <c r="O231" s="34"/>
      <c r="P231" s="35"/>
      <c r="Q231" s="2"/>
      <c r="R231" s="74"/>
    </row>
    <row r="232" spans="1:18" ht="15.75">
      <c r="A232" s="37">
        <v>12</v>
      </c>
      <c r="B232" s="37" t="s">
        <v>243</v>
      </c>
      <c r="C232" s="36"/>
      <c r="D232" s="38"/>
      <c r="E232" s="34"/>
      <c r="F232" s="42">
        <f t="shared" ref="F232:F263" si="59">ROUND(D232*E232,2)</f>
        <v>0</v>
      </c>
      <c r="G232" s="34"/>
      <c r="H232" s="42">
        <f t="shared" si="58"/>
        <v>0</v>
      </c>
      <c r="I232" s="34"/>
      <c r="J232" s="42">
        <f t="shared" si="57"/>
        <v>0</v>
      </c>
      <c r="O232" s="34"/>
      <c r="P232" s="35"/>
      <c r="Q232" s="71"/>
      <c r="R232" s="75"/>
    </row>
    <row r="233" spans="1:18">
      <c r="A233" s="36"/>
      <c r="B233" s="36"/>
      <c r="C233" s="33"/>
      <c r="D233" s="33"/>
      <c r="E233" s="34"/>
      <c r="F233" s="42">
        <f t="shared" si="59"/>
        <v>0</v>
      </c>
      <c r="G233" s="34"/>
      <c r="H233" s="42">
        <f t="shared" si="58"/>
        <v>0</v>
      </c>
      <c r="I233" s="34"/>
      <c r="J233" s="42">
        <f t="shared" si="57"/>
        <v>0</v>
      </c>
      <c r="O233" s="34"/>
      <c r="P233" s="35"/>
      <c r="Q233" s="2"/>
      <c r="R233" s="74"/>
    </row>
    <row r="234" spans="1:18" ht="15.75">
      <c r="A234" s="39" t="s">
        <v>244</v>
      </c>
      <c r="B234" s="39" t="s">
        <v>245</v>
      </c>
      <c r="C234" s="36"/>
      <c r="D234" s="38"/>
      <c r="E234" s="34"/>
      <c r="F234" s="42">
        <f t="shared" si="59"/>
        <v>0</v>
      </c>
      <c r="G234" s="34"/>
      <c r="H234" s="42">
        <f t="shared" si="58"/>
        <v>0</v>
      </c>
      <c r="I234" s="34"/>
      <c r="J234" s="42">
        <f t="shared" si="57"/>
        <v>0</v>
      </c>
      <c r="O234" s="34"/>
      <c r="P234" s="35"/>
      <c r="Q234" s="2"/>
      <c r="R234" s="74"/>
    </row>
    <row r="235" spans="1:18">
      <c r="A235" s="40" t="s">
        <v>246</v>
      </c>
      <c r="B235" s="40" t="s">
        <v>247</v>
      </c>
      <c r="C235" s="36" t="s">
        <v>24</v>
      </c>
      <c r="D235" s="38"/>
      <c r="E235" s="41"/>
      <c r="F235" s="42">
        <f t="shared" si="59"/>
        <v>0</v>
      </c>
      <c r="G235" s="41"/>
      <c r="H235" s="42">
        <f t="shared" si="58"/>
        <v>0</v>
      </c>
      <c r="I235" s="41">
        <v>0</v>
      </c>
      <c r="J235" s="42">
        <f t="shared" si="57"/>
        <v>0</v>
      </c>
      <c r="O235" s="41">
        <f t="shared" ref="O235:O259" si="60">E235+G235+I235+M235</f>
        <v>0</v>
      </c>
      <c r="P235" s="42">
        <f t="shared" ref="P235:P259" si="61">F235+H235+J235+N235</f>
        <v>0</v>
      </c>
      <c r="Q235" s="2"/>
      <c r="R235" s="74"/>
    </row>
    <row r="236" spans="1:18">
      <c r="A236" s="36"/>
      <c r="B236" s="36"/>
      <c r="C236" s="33"/>
      <c r="D236" s="33"/>
      <c r="E236" s="34"/>
      <c r="F236" s="42">
        <f t="shared" si="59"/>
        <v>0</v>
      </c>
      <c r="G236" s="34"/>
      <c r="H236" s="42">
        <f t="shared" si="58"/>
        <v>0</v>
      </c>
      <c r="I236" s="34"/>
      <c r="J236" s="42">
        <f t="shared" si="57"/>
        <v>0</v>
      </c>
      <c r="O236" s="41">
        <f t="shared" si="60"/>
        <v>0</v>
      </c>
      <c r="P236" s="42">
        <f t="shared" si="61"/>
        <v>0</v>
      </c>
      <c r="Q236" s="2"/>
      <c r="R236" s="74"/>
    </row>
    <row r="237" spans="1:18" ht="15.75">
      <c r="A237" s="39" t="s">
        <v>248</v>
      </c>
      <c r="B237" s="39" t="s">
        <v>249</v>
      </c>
      <c r="C237" s="36"/>
      <c r="D237" s="38"/>
      <c r="E237" s="34"/>
      <c r="F237" s="42">
        <f t="shared" si="59"/>
        <v>0</v>
      </c>
      <c r="G237" s="34"/>
      <c r="H237" s="42">
        <f t="shared" si="58"/>
        <v>0</v>
      </c>
      <c r="I237" s="34"/>
      <c r="J237" s="42">
        <f t="shared" si="57"/>
        <v>0</v>
      </c>
      <c r="O237" s="41">
        <f t="shared" si="60"/>
        <v>0</v>
      </c>
      <c r="P237" s="42">
        <f t="shared" si="61"/>
        <v>0</v>
      </c>
      <c r="Q237" s="2"/>
      <c r="R237" s="74"/>
    </row>
    <row r="238" spans="1:18">
      <c r="A238" s="36"/>
      <c r="B238" s="36"/>
      <c r="C238" s="33"/>
      <c r="D238" s="33"/>
      <c r="E238" s="34"/>
      <c r="F238" s="42">
        <f t="shared" si="59"/>
        <v>0</v>
      </c>
      <c r="G238" s="34"/>
      <c r="H238" s="42">
        <f t="shared" si="58"/>
        <v>0</v>
      </c>
      <c r="I238" s="34"/>
      <c r="J238" s="42">
        <f t="shared" si="57"/>
        <v>0</v>
      </c>
      <c r="O238" s="41">
        <f t="shared" si="60"/>
        <v>0</v>
      </c>
      <c r="P238" s="42">
        <f t="shared" si="61"/>
        <v>0</v>
      </c>
      <c r="Q238" s="2"/>
      <c r="R238" s="74"/>
    </row>
    <row r="239" spans="1:18">
      <c r="A239" s="45" t="s">
        <v>250</v>
      </c>
      <c r="B239" s="45" t="s">
        <v>251</v>
      </c>
      <c r="C239" s="36"/>
      <c r="D239" s="38"/>
      <c r="E239" s="34"/>
      <c r="F239" s="42">
        <f t="shared" si="59"/>
        <v>0</v>
      </c>
      <c r="G239" s="34"/>
      <c r="H239" s="42">
        <f t="shared" si="58"/>
        <v>0</v>
      </c>
      <c r="I239" s="34"/>
      <c r="J239" s="42">
        <f t="shared" si="57"/>
        <v>0</v>
      </c>
      <c r="O239" s="41">
        <f t="shared" si="60"/>
        <v>0</v>
      </c>
      <c r="P239" s="42">
        <f t="shared" si="61"/>
        <v>0</v>
      </c>
      <c r="Q239" s="2"/>
      <c r="R239" s="74"/>
    </row>
    <row r="240" spans="1:18">
      <c r="A240" s="40" t="s">
        <v>252</v>
      </c>
      <c r="B240" s="40" t="s">
        <v>253</v>
      </c>
      <c r="C240" s="36" t="s">
        <v>24</v>
      </c>
      <c r="D240" s="38"/>
      <c r="E240" s="41"/>
      <c r="F240" s="42">
        <f t="shared" si="59"/>
        <v>0</v>
      </c>
      <c r="G240" s="41"/>
      <c r="H240" s="42">
        <f t="shared" si="58"/>
        <v>0</v>
      </c>
      <c r="I240" s="41">
        <v>0</v>
      </c>
      <c r="J240" s="42">
        <f t="shared" si="57"/>
        <v>0</v>
      </c>
      <c r="O240" s="41">
        <f t="shared" si="60"/>
        <v>0</v>
      </c>
      <c r="P240" s="42">
        <f t="shared" si="61"/>
        <v>0</v>
      </c>
      <c r="Q240" s="2"/>
      <c r="R240" s="74"/>
    </row>
    <row r="241" spans="1:18">
      <c r="A241" s="40" t="s">
        <v>254</v>
      </c>
      <c r="B241" s="40" t="s">
        <v>255</v>
      </c>
      <c r="C241" s="36" t="s">
        <v>24</v>
      </c>
      <c r="D241" s="38"/>
      <c r="E241" s="41"/>
      <c r="F241" s="42">
        <f t="shared" si="59"/>
        <v>0</v>
      </c>
      <c r="G241" s="41"/>
      <c r="H241" s="42">
        <f t="shared" si="58"/>
        <v>0</v>
      </c>
      <c r="I241" s="41"/>
      <c r="J241" s="42">
        <f t="shared" si="57"/>
        <v>0</v>
      </c>
      <c r="O241" s="41">
        <f t="shared" si="60"/>
        <v>0</v>
      </c>
      <c r="P241" s="42">
        <f t="shared" si="61"/>
        <v>0</v>
      </c>
      <c r="Q241" s="2"/>
      <c r="R241" s="74"/>
    </row>
    <row r="242" spans="1:18">
      <c r="A242" s="40" t="s">
        <v>256</v>
      </c>
      <c r="B242" s="40" t="s">
        <v>257</v>
      </c>
      <c r="C242" s="36" t="s">
        <v>24</v>
      </c>
      <c r="D242" s="38"/>
      <c r="E242" s="41"/>
      <c r="F242" s="42">
        <f t="shared" si="59"/>
        <v>0</v>
      </c>
      <c r="G242" s="78"/>
      <c r="H242" s="42">
        <f t="shared" si="58"/>
        <v>0</v>
      </c>
      <c r="I242" s="41">
        <v>0</v>
      </c>
      <c r="J242" s="42">
        <f t="shared" si="57"/>
        <v>0</v>
      </c>
      <c r="O242" s="41">
        <f t="shared" si="60"/>
        <v>0</v>
      </c>
      <c r="P242" s="42">
        <f t="shared" si="61"/>
        <v>0</v>
      </c>
      <c r="Q242" s="2"/>
      <c r="R242" s="74"/>
    </row>
    <row r="243" spans="1:18">
      <c r="A243" s="40" t="s">
        <v>258</v>
      </c>
      <c r="B243" s="40" t="s">
        <v>259</v>
      </c>
      <c r="C243" s="33" t="s">
        <v>24</v>
      </c>
      <c r="D243" s="43"/>
      <c r="E243" s="41"/>
      <c r="F243" s="42">
        <f t="shared" si="59"/>
        <v>0</v>
      </c>
      <c r="G243" s="78"/>
      <c r="H243" s="42">
        <f t="shared" si="58"/>
        <v>0</v>
      </c>
      <c r="I243" s="41">
        <v>0</v>
      </c>
      <c r="J243" s="42">
        <f t="shared" si="57"/>
        <v>0</v>
      </c>
      <c r="O243" s="41">
        <f t="shared" si="60"/>
        <v>0</v>
      </c>
      <c r="P243" s="42">
        <f t="shared" si="61"/>
        <v>0</v>
      </c>
      <c r="Q243" s="2"/>
      <c r="R243" s="74"/>
    </row>
    <row r="244" spans="1:18">
      <c r="A244" s="40" t="s">
        <v>260</v>
      </c>
      <c r="B244" s="40" t="s">
        <v>261</v>
      </c>
      <c r="C244" s="33" t="s">
        <v>24</v>
      </c>
      <c r="D244" s="43"/>
      <c r="E244" s="41"/>
      <c r="F244" s="42">
        <f t="shared" si="59"/>
        <v>0</v>
      </c>
      <c r="G244" s="78"/>
      <c r="H244" s="42">
        <f t="shared" si="58"/>
        <v>0</v>
      </c>
      <c r="I244" s="41">
        <v>0</v>
      </c>
      <c r="J244" s="42">
        <f t="shared" si="57"/>
        <v>0</v>
      </c>
      <c r="O244" s="41">
        <f t="shared" si="60"/>
        <v>0</v>
      </c>
      <c r="P244" s="42">
        <f t="shared" si="61"/>
        <v>0</v>
      </c>
      <c r="Q244" s="2"/>
      <c r="R244" s="74"/>
    </row>
    <row r="245" spans="1:18">
      <c r="A245" s="40" t="s">
        <v>262</v>
      </c>
      <c r="B245" s="40" t="s">
        <v>263</v>
      </c>
      <c r="C245" s="33" t="s">
        <v>24</v>
      </c>
      <c r="D245" s="43"/>
      <c r="E245" s="41"/>
      <c r="F245" s="42">
        <f t="shared" si="59"/>
        <v>0</v>
      </c>
      <c r="G245" s="78"/>
      <c r="H245" s="42">
        <f t="shared" si="58"/>
        <v>0</v>
      </c>
      <c r="I245" s="41">
        <v>0</v>
      </c>
      <c r="J245" s="42">
        <f t="shared" si="57"/>
        <v>0</v>
      </c>
      <c r="O245" s="41">
        <f t="shared" si="60"/>
        <v>0</v>
      </c>
      <c r="P245" s="42">
        <f t="shared" si="61"/>
        <v>0</v>
      </c>
      <c r="Q245" s="2"/>
      <c r="R245" s="74"/>
    </row>
    <row r="246" spans="1:18">
      <c r="A246" s="36"/>
      <c r="B246" s="36"/>
      <c r="C246" s="33"/>
      <c r="D246" s="33"/>
      <c r="E246" s="34"/>
      <c r="F246" s="42">
        <f t="shared" si="59"/>
        <v>0</v>
      </c>
      <c r="G246" s="34"/>
      <c r="H246" s="42">
        <f t="shared" si="58"/>
        <v>0</v>
      </c>
      <c r="I246" s="34"/>
      <c r="J246" s="42">
        <f t="shared" si="57"/>
        <v>0</v>
      </c>
      <c r="O246" s="41">
        <f t="shared" si="60"/>
        <v>0</v>
      </c>
      <c r="P246" s="42">
        <f t="shared" si="61"/>
        <v>0</v>
      </c>
      <c r="Q246" s="2"/>
      <c r="R246" s="74"/>
    </row>
    <row r="247" spans="1:18">
      <c r="A247" s="45" t="s">
        <v>264</v>
      </c>
      <c r="B247" s="45" t="s">
        <v>265</v>
      </c>
      <c r="C247" s="36"/>
      <c r="D247" s="38"/>
      <c r="E247" s="34"/>
      <c r="F247" s="42">
        <f t="shared" si="59"/>
        <v>0</v>
      </c>
      <c r="G247" s="34"/>
      <c r="H247" s="42">
        <f t="shared" si="58"/>
        <v>0</v>
      </c>
      <c r="I247" s="34"/>
      <c r="J247" s="42">
        <f t="shared" si="57"/>
        <v>0</v>
      </c>
      <c r="O247" s="41">
        <f t="shared" si="60"/>
        <v>0</v>
      </c>
      <c r="P247" s="42">
        <f t="shared" si="61"/>
        <v>0</v>
      </c>
      <c r="Q247" s="2"/>
      <c r="R247" s="74"/>
    </row>
    <row r="248" spans="1:18">
      <c r="A248" s="40" t="s">
        <v>266</v>
      </c>
      <c r="B248" s="40" t="s">
        <v>267</v>
      </c>
      <c r="C248" s="36" t="s">
        <v>24</v>
      </c>
      <c r="D248" s="38"/>
      <c r="E248" s="41"/>
      <c r="F248" s="42">
        <f t="shared" si="59"/>
        <v>0</v>
      </c>
      <c r="G248" s="41"/>
      <c r="H248" s="42">
        <f t="shared" si="58"/>
        <v>0</v>
      </c>
      <c r="I248" s="41"/>
      <c r="J248" s="42">
        <f t="shared" si="57"/>
        <v>0</v>
      </c>
      <c r="O248" s="41">
        <f t="shared" si="60"/>
        <v>0</v>
      </c>
      <c r="P248" s="42">
        <f t="shared" si="61"/>
        <v>0</v>
      </c>
      <c r="Q248" s="2"/>
      <c r="R248" s="74"/>
    </row>
    <row r="249" spans="1:18">
      <c r="A249" s="36"/>
      <c r="B249" s="36"/>
      <c r="C249" s="33"/>
      <c r="D249" s="33"/>
      <c r="E249" s="34"/>
      <c r="F249" s="42">
        <f t="shared" si="59"/>
        <v>0</v>
      </c>
      <c r="G249" s="34"/>
      <c r="H249" s="42">
        <f t="shared" si="58"/>
        <v>0</v>
      </c>
      <c r="I249" s="34"/>
      <c r="J249" s="42">
        <f t="shared" si="57"/>
        <v>0</v>
      </c>
      <c r="O249" s="41">
        <f t="shared" si="60"/>
        <v>0</v>
      </c>
      <c r="P249" s="42">
        <f t="shared" si="61"/>
        <v>0</v>
      </c>
      <c r="Q249" s="2"/>
      <c r="R249" s="74"/>
    </row>
    <row r="250" spans="1:18" ht="15.75">
      <c r="A250" s="39" t="s">
        <v>268</v>
      </c>
      <c r="B250" s="39" t="s">
        <v>269</v>
      </c>
      <c r="C250" s="36"/>
      <c r="D250" s="38"/>
      <c r="E250" s="34"/>
      <c r="F250" s="42">
        <f t="shared" si="59"/>
        <v>0</v>
      </c>
      <c r="G250" s="34"/>
      <c r="H250" s="42">
        <f t="shared" si="58"/>
        <v>0</v>
      </c>
      <c r="I250" s="34"/>
      <c r="J250" s="42">
        <f t="shared" si="57"/>
        <v>0</v>
      </c>
      <c r="O250" s="41">
        <f t="shared" si="60"/>
        <v>0</v>
      </c>
      <c r="P250" s="42">
        <f t="shared" si="61"/>
        <v>0</v>
      </c>
      <c r="Q250" s="2"/>
      <c r="R250" s="74"/>
    </row>
    <row r="251" spans="1:18">
      <c r="A251" s="36"/>
      <c r="B251" s="36"/>
      <c r="C251" s="33"/>
      <c r="D251" s="33"/>
      <c r="E251" s="34"/>
      <c r="F251" s="42">
        <f t="shared" si="59"/>
        <v>0</v>
      </c>
      <c r="G251" s="34"/>
      <c r="H251" s="42">
        <f t="shared" si="58"/>
        <v>0</v>
      </c>
      <c r="I251" s="34"/>
      <c r="J251" s="42">
        <f t="shared" si="57"/>
        <v>0</v>
      </c>
      <c r="O251" s="41">
        <f t="shared" si="60"/>
        <v>0</v>
      </c>
      <c r="P251" s="42">
        <f t="shared" si="61"/>
        <v>0</v>
      </c>
      <c r="Q251" s="2"/>
      <c r="R251" s="74"/>
    </row>
    <row r="252" spans="1:18">
      <c r="A252" s="45" t="s">
        <v>270</v>
      </c>
      <c r="B252" s="45" t="s">
        <v>271</v>
      </c>
      <c r="C252" s="36"/>
      <c r="D252" s="38"/>
      <c r="E252" s="34"/>
      <c r="F252" s="42">
        <f t="shared" si="59"/>
        <v>0</v>
      </c>
      <c r="G252" s="34"/>
      <c r="H252" s="42">
        <f t="shared" si="58"/>
        <v>0</v>
      </c>
      <c r="I252" s="34"/>
      <c r="J252" s="42">
        <f t="shared" si="57"/>
        <v>0</v>
      </c>
      <c r="O252" s="41">
        <f t="shared" si="60"/>
        <v>0</v>
      </c>
      <c r="P252" s="42">
        <f t="shared" si="61"/>
        <v>0</v>
      </c>
      <c r="Q252" s="2"/>
      <c r="R252" s="74"/>
    </row>
    <row r="253" spans="1:18">
      <c r="A253" s="40" t="s">
        <v>272</v>
      </c>
      <c r="B253" s="40" t="s">
        <v>273</v>
      </c>
      <c r="C253" s="36" t="s">
        <v>87</v>
      </c>
      <c r="D253" s="38"/>
      <c r="E253" s="41"/>
      <c r="F253" s="42">
        <f t="shared" si="59"/>
        <v>0</v>
      </c>
      <c r="G253" s="41"/>
      <c r="H253" s="42">
        <f t="shared" si="58"/>
        <v>0</v>
      </c>
      <c r="I253" s="41"/>
      <c r="J253" s="42">
        <f t="shared" si="57"/>
        <v>0</v>
      </c>
      <c r="O253" s="41">
        <f t="shared" si="60"/>
        <v>0</v>
      </c>
      <c r="P253" s="42">
        <f t="shared" si="61"/>
        <v>0</v>
      </c>
      <c r="Q253" s="2"/>
      <c r="R253" s="74"/>
    </row>
    <row r="254" spans="1:18">
      <c r="A254" s="36"/>
      <c r="B254" s="36"/>
      <c r="C254" s="33"/>
      <c r="D254" s="33"/>
      <c r="E254" s="34"/>
      <c r="F254" s="42">
        <f t="shared" si="59"/>
        <v>0</v>
      </c>
      <c r="G254" s="34"/>
      <c r="H254" s="42">
        <f t="shared" si="58"/>
        <v>0</v>
      </c>
      <c r="I254" s="34"/>
      <c r="J254" s="42">
        <f t="shared" si="57"/>
        <v>0</v>
      </c>
      <c r="O254" s="41">
        <f t="shared" si="60"/>
        <v>0</v>
      </c>
      <c r="P254" s="42">
        <f t="shared" si="61"/>
        <v>0</v>
      </c>
      <c r="Q254" s="2"/>
      <c r="R254" s="74"/>
    </row>
    <row r="255" spans="1:18" ht="15.75">
      <c r="A255" s="39" t="s">
        <v>274</v>
      </c>
      <c r="B255" s="39" t="s">
        <v>21</v>
      </c>
      <c r="C255" s="36"/>
      <c r="D255" s="38"/>
      <c r="E255" s="34"/>
      <c r="F255" s="42">
        <f t="shared" si="59"/>
        <v>0</v>
      </c>
      <c r="G255" s="34"/>
      <c r="H255" s="42">
        <f t="shared" si="58"/>
        <v>0</v>
      </c>
      <c r="I255" s="34"/>
      <c r="J255" s="42">
        <f t="shared" si="57"/>
        <v>0</v>
      </c>
      <c r="O255" s="41">
        <f t="shared" si="60"/>
        <v>0</v>
      </c>
      <c r="P255" s="42">
        <f t="shared" si="61"/>
        <v>0</v>
      </c>
      <c r="Q255" s="2"/>
      <c r="R255" s="74"/>
    </row>
    <row r="256" spans="1:18">
      <c r="A256" s="36"/>
      <c r="B256" s="36"/>
      <c r="C256" s="33"/>
      <c r="D256" s="33"/>
      <c r="E256" s="34"/>
      <c r="F256" s="42">
        <f t="shared" si="59"/>
        <v>0</v>
      </c>
      <c r="G256" s="34"/>
      <c r="H256" s="42">
        <f t="shared" si="58"/>
        <v>0</v>
      </c>
      <c r="I256" s="34"/>
      <c r="J256" s="42">
        <f t="shared" si="57"/>
        <v>0</v>
      </c>
      <c r="O256" s="41">
        <f t="shared" si="60"/>
        <v>0</v>
      </c>
      <c r="P256" s="42">
        <f t="shared" si="61"/>
        <v>0</v>
      </c>
      <c r="Q256" s="2"/>
      <c r="R256" s="74"/>
    </row>
    <row r="257" spans="1:18">
      <c r="A257" s="45" t="s">
        <v>275</v>
      </c>
      <c r="B257" s="45" t="s">
        <v>276</v>
      </c>
      <c r="C257" s="36"/>
      <c r="D257" s="38"/>
      <c r="E257" s="34"/>
      <c r="F257" s="42">
        <f t="shared" si="59"/>
        <v>0</v>
      </c>
      <c r="G257" s="34"/>
      <c r="H257" s="42">
        <f t="shared" si="58"/>
        <v>0</v>
      </c>
      <c r="I257" s="34"/>
      <c r="J257" s="42">
        <f t="shared" si="57"/>
        <v>0</v>
      </c>
      <c r="O257" s="41">
        <f t="shared" si="60"/>
        <v>0</v>
      </c>
      <c r="P257" s="42">
        <f t="shared" si="61"/>
        <v>0</v>
      </c>
      <c r="Q257" s="2"/>
      <c r="R257" s="74"/>
    </row>
    <row r="258" spans="1:18">
      <c r="A258" s="40" t="s">
        <v>277</v>
      </c>
      <c r="B258" s="40" t="s">
        <v>278</v>
      </c>
      <c r="C258" s="36" t="s">
        <v>19</v>
      </c>
      <c r="D258" s="38"/>
      <c r="E258" s="41"/>
      <c r="F258" s="42">
        <f t="shared" si="59"/>
        <v>0</v>
      </c>
      <c r="G258" s="41"/>
      <c r="H258" s="42">
        <f t="shared" si="58"/>
        <v>0</v>
      </c>
      <c r="I258" s="41"/>
      <c r="J258" s="42">
        <f t="shared" si="57"/>
        <v>0</v>
      </c>
      <c r="O258" s="41">
        <f t="shared" si="60"/>
        <v>0</v>
      </c>
      <c r="P258" s="42">
        <f t="shared" si="61"/>
        <v>0</v>
      </c>
      <c r="Q258" s="2"/>
      <c r="R258" s="74"/>
    </row>
    <row r="259" spans="1:18">
      <c r="A259" s="40" t="s">
        <v>279</v>
      </c>
      <c r="B259" s="40" t="s">
        <v>280</v>
      </c>
      <c r="C259" s="33" t="s">
        <v>19</v>
      </c>
      <c r="D259" s="43"/>
      <c r="E259" s="41"/>
      <c r="F259" s="42">
        <f t="shared" si="59"/>
        <v>0</v>
      </c>
      <c r="G259" s="41"/>
      <c r="H259" s="42">
        <f t="shared" si="58"/>
        <v>0</v>
      </c>
      <c r="I259" s="41"/>
      <c r="J259" s="42">
        <f t="shared" si="57"/>
        <v>0</v>
      </c>
      <c r="O259" s="41">
        <f t="shared" si="60"/>
        <v>0</v>
      </c>
      <c r="P259" s="42">
        <f t="shared" si="61"/>
        <v>0</v>
      </c>
      <c r="Q259" s="2"/>
      <c r="R259" s="74"/>
    </row>
    <row r="260" spans="1:18">
      <c r="A260" s="40" t="s">
        <v>44</v>
      </c>
      <c r="B260" s="40" t="s">
        <v>281</v>
      </c>
      <c r="C260" s="33"/>
      <c r="D260" s="43"/>
      <c r="E260" s="41"/>
      <c r="F260" s="42"/>
      <c r="G260" s="41"/>
      <c r="H260" s="42"/>
      <c r="I260" s="41"/>
      <c r="J260" s="42"/>
      <c r="O260" s="41"/>
      <c r="P260" s="42"/>
      <c r="Q260" s="2"/>
      <c r="R260" s="74"/>
    </row>
    <row r="261" spans="1:18">
      <c r="A261" s="40"/>
      <c r="B261" s="40"/>
      <c r="C261" s="33"/>
      <c r="D261" s="43"/>
      <c r="E261" s="41"/>
      <c r="F261" s="42"/>
      <c r="G261" s="41"/>
      <c r="H261" s="42"/>
      <c r="I261" s="41"/>
      <c r="J261" s="42"/>
      <c r="O261" s="41"/>
      <c r="P261" s="42"/>
      <c r="Q261" s="2"/>
      <c r="R261" s="74"/>
    </row>
    <row r="262" spans="1:18">
      <c r="A262" s="40"/>
      <c r="B262" s="40"/>
      <c r="C262" s="33"/>
      <c r="D262" s="43"/>
      <c r="E262" s="41"/>
      <c r="F262" s="42"/>
      <c r="G262" s="41"/>
      <c r="H262" s="42"/>
      <c r="I262" s="41"/>
      <c r="J262" s="42"/>
      <c r="O262" s="41"/>
      <c r="P262" s="42"/>
      <c r="Q262" s="2"/>
      <c r="R262" s="74"/>
    </row>
    <row r="263" spans="1:18">
      <c r="A263" s="40"/>
      <c r="B263" s="40"/>
      <c r="C263" s="33"/>
      <c r="D263" s="43"/>
      <c r="E263" s="41"/>
      <c r="F263" s="42">
        <f t="shared" si="59"/>
        <v>0</v>
      </c>
      <c r="G263" s="41"/>
      <c r="H263" s="42">
        <f t="shared" si="58"/>
        <v>0</v>
      </c>
      <c r="I263" s="41"/>
      <c r="J263" s="42">
        <f t="shared" si="57"/>
        <v>0</v>
      </c>
      <c r="O263" s="41"/>
      <c r="P263" s="42"/>
      <c r="Q263" s="2"/>
      <c r="R263" s="74"/>
    </row>
    <row r="264" spans="1:18">
      <c r="A264" s="40"/>
      <c r="B264" s="7" t="str">
        <f>"Sous-total | "&amp;A230&amp;""</f>
        <v>Sous-total | Lot N°12 - MENUISERIES INTERIEURES</v>
      </c>
      <c r="C264" s="8"/>
      <c r="D264" s="9"/>
      <c r="E264" s="10"/>
      <c r="F264" s="3">
        <f>SUBTOTAL(9,F229:F263)</f>
        <v>0</v>
      </c>
      <c r="G264" s="10"/>
      <c r="H264" s="3">
        <f>SUBTOTAL(9,H229:H263)</f>
        <v>0</v>
      </c>
      <c r="I264" s="10"/>
      <c r="J264" s="3">
        <f>SUBTOTAL(9,J229:J263)</f>
        <v>0</v>
      </c>
      <c r="O264" s="44"/>
      <c r="P264" s="3">
        <f>SUBTOTAL(9,P229:P263)</f>
        <v>0</v>
      </c>
      <c r="Q264" s="2"/>
      <c r="R264" s="74"/>
    </row>
    <row r="265" spans="1:18">
      <c r="A265" s="36"/>
      <c r="B265" s="36"/>
      <c r="C265" s="33"/>
      <c r="D265" s="33"/>
      <c r="E265" s="34"/>
      <c r="F265" s="35"/>
      <c r="G265" s="34"/>
      <c r="H265" s="35"/>
      <c r="I265" s="34"/>
      <c r="J265" s="35"/>
      <c r="O265" s="34"/>
      <c r="P265" s="35"/>
      <c r="Q265" s="2"/>
      <c r="R265" s="74"/>
    </row>
    <row r="266" spans="1:18">
      <c r="A266" s="36"/>
      <c r="B266" s="36"/>
      <c r="C266" s="33"/>
      <c r="D266" s="33"/>
      <c r="E266" s="34"/>
      <c r="F266" s="35"/>
      <c r="G266" s="34"/>
      <c r="H266" s="35"/>
      <c r="I266" s="34"/>
      <c r="J266" s="42">
        <f t="shared" ref="J266:J273" si="62">ROUND(D266*I266,2)</f>
        <v>0</v>
      </c>
      <c r="O266" s="34"/>
      <c r="P266" s="35"/>
      <c r="Q266" s="2"/>
      <c r="R266" s="74"/>
    </row>
    <row r="267" spans="1:18" ht="15.75">
      <c r="A267" s="91" t="s">
        <v>282</v>
      </c>
      <c r="B267" s="91"/>
      <c r="C267" s="33"/>
      <c r="D267" s="33"/>
      <c r="E267" s="34"/>
      <c r="F267" s="35"/>
      <c r="G267" s="34"/>
      <c r="H267" s="35"/>
      <c r="I267" s="34"/>
      <c r="J267" s="42">
        <f t="shared" si="62"/>
        <v>0</v>
      </c>
      <c r="O267" s="34"/>
      <c r="P267" s="35"/>
      <c r="Q267" s="2"/>
      <c r="R267" s="74"/>
    </row>
    <row r="268" spans="1:18">
      <c r="A268" s="36"/>
      <c r="B268" s="36"/>
      <c r="C268" s="36"/>
      <c r="D268" s="38"/>
      <c r="E268" s="34"/>
      <c r="F268" s="42">
        <f t="shared" ref="F268:F273" si="63">ROUND(D268*E268,2)</f>
        <v>0</v>
      </c>
      <c r="G268" s="34"/>
      <c r="H268" s="42">
        <f t="shared" ref="H268:H273" si="64">ROUND(D268*G268,2)</f>
        <v>0</v>
      </c>
      <c r="I268" s="34"/>
      <c r="J268" s="42">
        <f t="shared" si="62"/>
        <v>0</v>
      </c>
      <c r="O268" s="34"/>
      <c r="P268" s="35"/>
      <c r="Q268" s="2"/>
      <c r="R268" s="74"/>
    </row>
    <row r="269" spans="1:18" ht="15.75">
      <c r="A269" s="37">
        <v>15</v>
      </c>
      <c r="B269" s="37" t="s">
        <v>283</v>
      </c>
      <c r="C269" s="33"/>
      <c r="D269" s="33"/>
      <c r="E269" s="34"/>
      <c r="F269" s="42">
        <f t="shared" si="63"/>
        <v>0</v>
      </c>
      <c r="G269" s="34"/>
      <c r="H269" s="42">
        <f t="shared" si="64"/>
        <v>0</v>
      </c>
      <c r="I269" s="34"/>
      <c r="J269" s="42">
        <f t="shared" si="62"/>
        <v>0</v>
      </c>
      <c r="O269" s="34"/>
      <c r="P269" s="35"/>
      <c r="Q269" s="2"/>
      <c r="R269" s="74"/>
    </row>
    <row r="270" spans="1:18">
      <c r="A270" s="36"/>
      <c r="B270" s="36"/>
      <c r="C270" s="33"/>
      <c r="D270" s="33"/>
      <c r="E270" s="34"/>
      <c r="F270" s="42">
        <f t="shared" si="63"/>
        <v>0</v>
      </c>
      <c r="G270" s="34"/>
      <c r="H270" s="42">
        <f t="shared" si="64"/>
        <v>0</v>
      </c>
      <c r="I270" s="34"/>
      <c r="J270" s="42">
        <f t="shared" si="62"/>
        <v>0</v>
      </c>
      <c r="O270" s="34"/>
      <c r="P270" s="35"/>
      <c r="Q270" s="2"/>
      <c r="R270" s="74"/>
    </row>
    <row r="271" spans="1:18" ht="15.75">
      <c r="A271" s="39" t="s">
        <v>284</v>
      </c>
      <c r="B271" s="39" t="s">
        <v>285</v>
      </c>
      <c r="C271" s="33"/>
      <c r="D271" s="33"/>
      <c r="E271" s="34"/>
      <c r="F271" s="42">
        <f t="shared" si="63"/>
        <v>0</v>
      </c>
      <c r="G271" s="34"/>
      <c r="H271" s="42">
        <f t="shared" si="64"/>
        <v>0</v>
      </c>
      <c r="I271" s="34"/>
      <c r="J271" s="42">
        <f t="shared" si="62"/>
        <v>0</v>
      </c>
      <c r="O271" s="34"/>
      <c r="P271" s="35"/>
      <c r="Q271" s="2"/>
      <c r="R271" s="74"/>
    </row>
    <row r="272" spans="1:18">
      <c r="A272" s="40" t="s">
        <v>286</v>
      </c>
      <c r="B272" s="40" t="s">
        <v>287</v>
      </c>
      <c r="C272" s="36" t="s">
        <v>19</v>
      </c>
      <c r="D272" s="38"/>
      <c r="E272" s="41"/>
      <c r="F272" s="42">
        <f t="shared" si="63"/>
        <v>0</v>
      </c>
      <c r="G272" s="41"/>
      <c r="H272" s="42"/>
      <c r="I272" s="41">
        <v>0</v>
      </c>
      <c r="J272" s="42">
        <f t="shared" si="62"/>
        <v>0</v>
      </c>
      <c r="O272" s="41">
        <f>E272+G272+I272+M272</f>
        <v>0</v>
      </c>
      <c r="P272" s="42">
        <f>F272+H272+J272+N272</f>
        <v>0</v>
      </c>
      <c r="Q272" s="71"/>
      <c r="R272" s="75"/>
    </row>
    <row r="273" spans="1:18">
      <c r="A273" s="40"/>
      <c r="B273" s="40"/>
      <c r="C273" s="33"/>
      <c r="D273" s="43"/>
      <c r="E273" s="41"/>
      <c r="F273" s="42">
        <f t="shared" si="63"/>
        <v>0</v>
      </c>
      <c r="G273" s="41"/>
      <c r="H273" s="42">
        <f t="shared" si="64"/>
        <v>0</v>
      </c>
      <c r="I273" s="41"/>
      <c r="J273" s="42">
        <f t="shared" si="62"/>
        <v>0</v>
      </c>
      <c r="O273" s="41"/>
      <c r="P273" s="42"/>
      <c r="Q273" s="2"/>
      <c r="R273" s="74"/>
    </row>
    <row r="274" spans="1:18">
      <c r="A274" s="40"/>
      <c r="B274" s="7" t="str">
        <f>"Sous-total | "&amp;A267&amp;""</f>
        <v>Sous-total | Lot N°15 - PROTECTION INCENDIE</v>
      </c>
      <c r="C274" s="8"/>
      <c r="D274" s="9"/>
      <c r="E274" s="10"/>
      <c r="F274" s="3">
        <f>SUBTOTAL(9,F266:F273)</f>
        <v>0</v>
      </c>
      <c r="G274" s="10"/>
      <c r="H274" s="3">
        <f>SUBTOTAL(9,H266:H273)</f>
        <v>0</v>
      </c>
      <c r="I274" s="10"/>
      <c r="J274" s="3">
        <f>SUBTOTAL(9,J266:J273)</f>
        <v>0</v>
      </c>
      <c r="O274" s="44"/>
      <c r="P274" s="3">
        <f>SUBTOTAL(9,P266:P273)</f>
        <v>0</v>
      </c>
      <c r="Q274" s="2"/>
      <c r="R274" s="74"/>
    </row>
    <row r="275" spans="1:18">
      <c r="A275" s="36"/>
      <c r="B275" s="36"/>
      <c r="C275" s="33"/>
      <c r="D275" s="33"/>
      <c r="E275" s="41"/>
      <c r="F275" s="35"/>
      <c r="G275" s="41"/>
      <c r="H275" s="35"/>
      <c r="I275" s="41"/>
      <c r="J275" s="35"/>
      <c r="O275" s="34"/>
      <c r="P275" s="35"/>
      <c r="Q275" s="2"/>
      <c r="R275" s="74"/>
    </row>
    <row r="276" spans="1:18" ht="15.75">
      <c r="A276" s="91" t="s">
        <v>288</v>
      </c>
      <c r="B276" s="91"/>
      <c r="C276" s="33"/>
      <c r="D276" s="33"/>
      <c r="E276" s="41"/>
      <c r="F276" s="35"/>
      <c r="G276" s="41"/>
      <c r="H276" s="35"/>
      <c r="I276" s="41"/>
      <c r="J276" s="42">
        <f t="shared" ref="J276:J284" si="65">ROUND(D276*I276,2)</f>
        <v>0</v>
      </c>
      <c r="O276" s="34"/>
      <c r="P276" s="35"/>
      <c r="Q276" s="2"/>
      <c r="R276" s="74"/>
    </row>
    <row r="277" spans="1:18">
      <c r="A277" s="36"/>
      <c r="B277" s="36"/>
      <c r="C277" s="36"/>
      <c r="D277" s="38"/>
      <c r="E277" s="41"/>
      <c r="F277" s="42">
        <f t="shared" ref="F277:F284" si="66">ROUND(D277*E277,2)</f>
        <v>0</v>
      </c>
      <c r="G277" s="41"/>
      <c r="H277" s="42">
        <f t="shared" ref="H277:H284" si="67">ROUND(D277*G277,2)</f>
        <v>0</v>
      </c>
      <c r="I277" s="41"/>
      <c r="J277" s="42">
        <f t="shared" si="65"/>
        <v>0</v>
      </c>
      <c r="O277" s="34"/>
      <c r="P277" s="35"/>
      <c r="Q277" s="2"/>
      <c r="R277" s="74"/>
    </row>
    <row r="278" spans="1:18" ht="15.75">
      <c r="A278" s="37">
        <v>18</v>
      </c>
      <c r="B278" s="37" t="s">
        <v>289</v>
      </c>
      <c r="C278" s="33"/>
      <c r="D278" s="33"/>
      <c r="E278" s="41"/>
      <c r="F278" s="42">
        <f t="shared" si="66"/>
        <v>0</v>
      </c>
      <c r="G278" s="41"/>
      <c r="H278" s="42">
        <f t="shared" si="67"/>
        <v>0</v>
      </c>
      <c r="I278" s="41"/>
      <c r="J278" s="42">
        <f t="shared" si="65"/>
        <v>0</v>
      </c>
      <c r="O278" s="34"/>
      <c r="P278" s="35"/>
      <c r="Q278" s="2"/>
      <c r="R278" s="74"/>
    </row>
    <row r="279" spans="1:18">
      <c r="A279" s="36"/>
      <c r="B279" s="36"/>
      <c r="C279" s="36"/>
      <c r="D279" s="38"/>
      <c r="E279" s="41"/>
      <c r="F279" s="42">
        <f t="shared" si="66"/>
        <v>0</v>
      </c>
      <c r="G279" s="41"/>
      <c r="H279" s="42">
        <f t="shared" si="67"/>
        <v>0</v>
      </c>
      <c r="I279" s="41"/>
      <c r="J279" s="42">
        <f t="shared" si="65"/>
        <v>0</v>
      </c>
      <c r="O279" s="34"/>
      <c r="P279" s="35"/>
      <c r="Q279" s="2"/>
      <c r="R279" s="74"/>
    </row>
    <row r="280" spans="1:18" ht="15.75">
      <c r="A280" s="39" t="s">
        <v>290</v>
      </c>
      <c r="B280" s="39" t="s">
        <v>289</v>
      </c>
      <c r="C280" s="33"/>
      <c r="D280" s="33"/>
      <c r="E280" s="34"/>
      <c r="F280" s="42">
        <f t="shared" si="66"/>
        <v>0</v>
      </c>
      <c r="G280" s="34"/>
      <c r="H280" s="42">
        <f t="shared" si="67"/>
        <v>0</v>
      </c>
      <c r="I280" s="34"/>
      <c r="J280" s="42">
        <f t="shared" si="65"/>
        <v>0</v>
      </c>
      <c r="O280" s="34"/>
      <c r="P280" s="35"/>
      <c r="Q280" s="2"/>
      <c r="R280" s="74"/>
    </row>
    <row r="281" spans="1:18">
      <c r="A281" s="40" t="s">
        <v>291</v>
      </c>
      <c r="B281" s="40" t="s">
        <v>292</v>
      </c>
      <c r="C281" s="36" t="s">
        <v>24</v>
      </c>
      <c r="D281" s="38"/>
      <c r="E281" s="41"/>
      <c r="F281" s="42">
        <f t="shared" si="66"/>
        <v>0</v>
      </c>
      <c r="G281" s="41"/>
      <c r="H281" s="42">
        <f t="shared" si="67"/>
        <v>0</v>
      </c>
      <c r="I281" s="41"/>
      <c r="J281" s="42">
        <f t="shared" si="65"/>
        <v>0</v>
      </c>
      <c r="O281" s="41">
        <f t="shared" ref="O281:P283" si="68">E281+G281+I281+M281</f>
        <v>0</v>
      </c>
      <c r="P281" s="42">
        <f t="shared" si="68"/>
        <v>0</v>
      </c>
      <c r="Q281" s="2"/>
      <c r="R281" s="74"/>
    </row>
    <row r="282" spans="1:18">
      <c r="A282" s="40" t="s">
        <v>293</v>
      </c>
      <c r="B282" s="40" t="s">
        <v>294</v>
      </c>
      <c r="C282" s="36" t="s">
        <v>24</v>
      </c>
      <c r="D282" s="38"/>
      <c r="E282" s="41"/>
      <c r="F282" s="42">
        <f t="shared" si="66"/>
        <v>0</v>
      </c>
      <c r="G282" s="41"/>
      <c r="H282" s="42">
        <f t="shared" si="67"/>
        <v>0</v>
      </c>
      <c r="I282" s="41"/>
      <c r="J282" s="42">
        <f t="shared" si="65"/>
        <v>0</v>
      </c>
      <c r="O282" s="41">
        <f t="shared" si="68"/>
        <v>0</v>
      </c>
      <c r="P282" s="42">
        <f t="shared" si="68"/>
        <v>0</v>
      </c>
      <c r="Q282" s="2"/>
      <c r="R282" s="74"/>
    </row>
    <row r="283" spans="1:18">
      <c r="A283" s="40" t="s">
        <v>295</v>
      </c>
      <c r="B283" s="40" t="s">
        <v>296</v>
      </c>
      <c r="C283" s="36" t="s">
        <v>19</v>
      </c>
      <c r="D283" s="38"/>
      <c r="E283" s="41"/>
      <c r="F283" s="42">
        <f t="shared" si="66"/>
        <v>0</v>
      </c>
      <c r="G283" s="41"/>
      <c r="H283" s="42">
        <f t="shared" si="67"/>
        <v>0</v>
      </c>
      <c r="I283" s="41"/>
      <c r="J283" s="42">
        <f t="shared" si="65"/>
        <v>0</v>
      </c>
      <c r="O283" s="41">
        <f t="shared" si="68"/>
        <v>0</v>
      </c>
      <c r="P283" s="42">
        <f t="shared" si="68"/>
        <v>0</v>
      </c>
      <c r="Q283" s="2"/>
      <c r="R283" s="74"/>
    </row>
    <row r="284" spans="1:18">
      <c r="A284" s="40"/>
      <c r="B284" s="40"/>
      <c r="C284" s="33"/>
      <c r="D284" s="43"/>
      <c r="E284" s="41"/>
      <c r="F284" s="42">
        <f t="shared" si="66"/>
        <v>0</v>
      </c>
      <c r="G284" s="41"/>
      <c r="H284" s="42">
        <f t="shared" si="67"/>
        <v>0</v>
      </c>
      <c r="I284" s="41"/>
      <c r="J284" s="42">
        <f t="shared" si="65"/>
        <v>0</v>
      </c>
      <c r="O284" s="41"/>
      <c r="P284" s="42"/>
      <c r="Q284" s="2"/>
      <c r="R284" s="74"/>
    </row>
    <row r="285" spans="1:18">
      <c r="A285" s="40"/>
      <c r="B285" s="7" t="str">
        <f>"Sous-total | "&amp;A276&amp;""</f>
        <v>Sous-total | Lot N°18 - SIGNALETIQUE</v>
      </c>
      <c r="C285" s="8"/>
      <c r="D285" s="9"/>
      <c r="E285" s="10"/>
      <c r="F285" s="3">
        <f>SUBTOTAL(9,F277:F284)</f>
        <v>0</v>
      </c>
      <c r="G285" s="10"/>
      <c r="H285" s="3">
        <f>SUBTOTAL(9,H277:H284)</f>
        <v>0</v>
      </c>
      <c r="I285" s="10"/>
      <c r="J285" s="3">
        <f>SUBTOTAL(9,J277:J284)</f>
        <v>0</v>
      </c>
      <c r="O285" s="44"/>
      <c r="P285" s="3">
        <f>SUBTOTAL(9,P277:P284)</f>
        <v>0</v>
      </c>
      <c r="Q285" s="2"/>
      <c r="R285" s="74"/>
    </row>
    <row r="286" spans="1:18">
      <c r="A286" s="36"/>
      <c r="B286" s="36"/>
      <c r="C286" s="33"/>
      <c r="D286" s="33"/>
      <c r="E286" s="41"/>
      <c r="F286" s="35"/>
      <c r="G286" s="41"/>
      <c r="H286" s="35"/>
      <c r="I286" s="41"/>
      <c r="J286" s="35"/>
      <c r="O286" s="34"/>
      <c r="P286" s="35"/>
      <c r="Q286" s="2"/>
      <c r="R286" s="74"/>
    </row>
    <row r="287" spans="1:18" ht="15.75">
      <c r="A287" s="91" t="s">
        <v>297</v>
      </c>
      <c r="B287" s="91"/>
      <c r="C287" s="33"/>
      <c r="D287" s="33"/>
      <c r="E287" s="41"/>
      <c r="F287" s="35"/>
      <c r="G287" s="41"/>
      <c r="H287" s="35"/>
      <c r="I287" s="41"/>
      <c r="J287" s="42">
        <f t="shared" ref="J287:J294" si="69">ROUND(D287*I287,2)</f>
        <v>0</v>
      </c>
      <c r="O287" s="34"/>
      <c r="P287" s="35"/>
      <c r="Q287" s="71"/>
      <c r="R287" s="75"/>
    </row>
    <row r="288" spans="1:18">
      <c r="A288" s="36"/>
      <c r="B288" s="36"/>
      <c r="C288" s="36"/>
      <c r="D288" s="38"/>
      <c r="E288" s="41"/>
      <c r="F288" s="42">
        <f t="shared" ref="F288:F294" si="70">ROUND(D288*E288,2)</f>
        <v>0</v>
      </c>
      <c r="G288" s="41"/>
      <c r="H288" s="42">
        <f t="shared" ref="H288:H294" si="71">ROUND(D288*G288,2)</f>
        <v>0</v>
      </c>
      <c r="I288" s="41"/>
      <c r="J288" s="42">
        <f t="shared" si="69"/>
        <v>0</v>
      </c>
      <c r="O288" s="34"/>
      <c r="P288" s="35"/>
      <c r="Q288" s="2"/>
      <c r="R288" s="74"/>
    </row>
    <row r="289" spans="1:18" ht="15.75">
      <c r="A289" s="37">
        <v>23</v>
      </c>
      <c r="B289" s="37" t="s">
        <v>298</v>
      </c>
      <c r="C289" s="33"/>
      <c r="D289" s="33"/>
      <c r="E289" s="41"/>
      <c r="F289" s="42">
        <f t="shared" si="70"/>
        <v>0</v>
      </c>
      <c r="G289" s="41"/>
      <c r="H289" s="42">
        <f t="shared" si="71"/>
        <v>0</v>
      </c>
      <c r="I289" s="41"/>
      <c r="J289" s="42">
        <f t="shared" si="69"/>
        <v>0</v>
      </c>
      <c r="O289" s="34"/>
      <c r="P289" s="35"/>
      <c r="Q289" s="2"/>
      <c r="R289" s="74"/>
    </row>
    <row r="290" spans="1:18">
      <c r="A290" s="36"/>
      <c r="B290" s="36"/>
      <c r="C290" s="36"/>
      <c r="D290" s="38"/>
      <c r="E290" s="41"/>
      <c r="F290" s="42">
        <f t="shared" si="70"/>
        <v>0</v>
      </c>
      <c r="G290" s="41"/>
      <c r="H290" s="42">
        <f t="shared" si="71"/>
        <v>0</v>
      </c>
      <c r="I290" s="41"/>
      <c r="J290" s="42">
        <f t="shared" si="69"/>
        <v>0</v>
      </c>
      <c r="O290" s="34"/>
      <c r="P290" s="35"/>
      <c r="Q290" s="2"/>
      <c r="R290" s="74"/>
    </row>
    <row r="291" spans="1:18" ht="15.75">
      <c r="A291" s="39" t="s">
        <v>299</v>
      </c>
      <c r="B291" s="39" t="s">
        <v>298</v>
      </c>
      <c r="C291" s="36"/>
      <c r="D291" s="38"/>
      <c r="E291" s="41"/>
      <c r="F291" s="42">
        <f t="shared" si="70"/>
        <v>0</v>
      </c>
      <c r="G291" s="41"/>
      <c r="H291" s="42">
        <f t="shared" si="71"/>
        <v>0</v>
      </c>
      <c r="I291" s="41"/>
      <c r="J291" s="42">
        <f t="shared" si="69"/>
        <v>0</v>
      </c>
      <c r="O291" s="41"/>
      <c r="P291" s="42"/>
      <c r="Q291" s="2"/>
      <c r="R291" s="74"/>
    </row>
    <row r="292" spans="1:18">
      <c r="A292" s="40" t="s">
        <v>300</v>
      </c>
      <c r="B292" s="40" t="s">
        <v>301</v>
      </c>
      <c r="C292" s="36" t="s">
        <v>80</v>
      </c>
      <c r="D292" s="38"/>
      <c r="E292" s="41"/>
      <c r="F292" s="42">
        <f t="shared" si="70"/>
        <v>0</v>
      </c>
      <c r="G292" s="41"/>
      <c r="H292" s="42">
        <f t="shared" si="71"/>
        <v>0</v>
      </c>
      <c r="I292" s="41"/>
      <c r="J292" s="42">
        <f t="shared" si="69"/>
        <v>0</v>
      </c>
      <c r="O292" s="41">
        <f>E292+G292+I292+M292</f>
        <v>0</v>
      </c>
      <c r="P292" s="42">
        <f>F292+H292+J292+N292</f>
        <v>0</v>
      </c>
      <c r="Q292" s="2"/>
      <c r="R292" s="74"/>
    </row>
    <row r="293" spans="1:18">
      <c r="A293" s="40" t="s">
        <v>302</v>
      </c>
      <c r="B293" s="40" t="s">
        <v>303</v>
      </c>
      <c r="C293" s="36" t="s">
        <v>80</v>
      </c>
      <c r="D293" s="38"/>
      <c r="E293" s="41"/>
      <c r="F293" s="42">
        <f t="shared" si="70"/>
        <v>0</v>
      </c>
      <c r="G293" s="41"/>
      <c r="H293" s="42">
        <f t="shared" si="71"/>
        <v>0</v>
      </c>
      <c r="I293" s="41"/>
      <c r="J293" s="42">
        <f t="shared" si="69"/>
        <v>0</v>
      </c>
      <c r="O293" s="41">
        <f>E293+G293+I293+M293</f>
        <v>0</v>
      </c>
      <c r="P293" s="42">
        <f>F293+H293+J293+N293</f>
        <v>0</v>
      </c>
      <c r="Q293" s="71"/>
      <c r="R293" s="75"/>
    </row>
    <row r="294" spans="1:18">
      <c r="A294" s="40"/>
      <c r="B294" s="40"/>
      <c r="C294" s="33"/>
      <c r="D294" s="43"/>
      <c r="E294" s="41"/>
      <c r="F294" s="42">
        <f t="shared" si="70"/>
        <v>0</v>
      </c>
      <c r="G294" s="41"/>
      <c r="H294" s="42">
        <f t="shared" si="71"/>
        <v>0</v>
      </c>
      <c r="I294" s="41"/>
      <c r="J294" s="42">
        <f t="shared" si="69"/>
        <v>0</v>
      </c>
      <c r="O294" s="41"/>
      <c r="P294" s="42"/>
      <c r="Q294" s="2"/>
      <c r="R294" s="74"/>
    </row>
    <row r="295" spans="1:18">
      <c r="A295" s="47"/>
      <c r="B295" s="11" t="str">
        <f>"Sous-total | "&amp;A287&amp;""</f>
        <v>Sous-total | Lot N°23 - NETTOYAGE</v>
      </c>
      <c r="C295" s="8"/>
      <c r="D295" s="9"/>
      <c r="E295" s="10"/>
      <c r="F295" s="3">
        <f>SUBTOTAL(9,F287:F294)</f>
        <v>0</v>
      </c>
      <c r="G295" s="10"/>
      <c r="H295" s="3">
        <f>SUBTOTAL(9,H287:H294)</f>
        <v>0</v>
      </c>
      <c r="I295" s="10"/>
      <c r="J295" s="3">
        <f>SUBTOTAL(9,J287:J294)</f>
        <v>0</v>
      </c>
      <c r="O295" s="44"/>
      <c r="P295" s="3">
        <f>SUBTOTAL(9,P287:P294)</f>
        <v>0</v>
      </c>
      <c r="Q295" s="2"/>
      <c r="R295" s="74"/>
    </row>
    <row r="296" spans="1:18">
      <c r="A296" s="36"/>
      <c r="B296" s="36"/>
      <c r="C296" s="33"/>
      <c r="D296" s="33"/>
      <c r="E296" s="41"/>
      <c r="F296" s="35"/>
      <c r="G296" s="41"/>
      <c r="H296" s="35"/>
      <c r="I296" s="41"/>
      <c r="J296" s="35"/>
      <c r="O296" s="34"/>
      <c r="P296" s="35"/>
      <c r="Q296" s="2"/>
      <c r="R296" s="74"/>
    </row>
    <row r="297" spans="1:18" ht="15.75">
      <c r="A297" s="91" t="s">
        <v>304</v>
      </c>
      <c r="B297" s="91"/>
      <c r="C297" s="33"/>
      <c r="D297" s="33"/>
      <c r="E297" s="41"/>
      <c r="F297" s="35"/>
      <c r="G297" s="41"/>
      <c r="H297" s="35"/>
      <c r="I297" s="41"/>
      <c r="J297" s="42">
        <f t="shared" ref="J297:J303" si="72">ROUND(D297*I297,2)</f>
        <v>0</v>
      </c>
      <c r="O297" s="34"/>
      <c r="P297" s="35"/>
      <c r="Q297" s="71"/>
      <c r="R297" s="75"/>
    </row>
    <row r="298" spans="1:18">
      <c r="A298" s="36"/>
      <c r="B298" s="36"/>
      <c r="C298" s="36"/>
      <c r="D298" s="38"/>
      <c r="E298" s="41"/>
      <c r="F298" s="42">
        <f t="shared" ref="F298:F303" si="73">ROUND(D298*E298,2)</f>
        <v>0</v>
      </c>
      <c r="G298" s="41"/>
      <c r="H298" s="42">
        <f t="shared" ref="H298:H303" si="74">ROUND(D298*G298,2)</f>
        <v>0</v>
      </c>
      <c r="I298" s="41"/>
      <c r="J298" s="42">
        <f t="shared" si="72"/>
        <v>0</v>
      </c>
      <c r="O298" s="34"/>
      <c r="P298" s="35"/>
      <c r="Q298" s="2"/>
      <c r="R298" s="74"/>
    </row>
    <row r="299" spans="1:18" ht="15.75">
      <c r="A299" s="37">
        <v>24</v>
      </c>
      <c r="B299" s="37" t="s">
        <v>305</v>
      </c>
      <c r="C299" s="33"/>
      <c r="D299" s="33"/>
      <c r="E299" s="41"/>
      <c r="F299" s="42">
        <f t="shared" si="73"/>
        <v>0</v>
      </c>
      <c r="G299" s="41"/>
      <c r="H299" s="42">
        <f t="shared" si="74"/>
        <v>0</v>
      </c>
      <c r="I299" s="41"/>
      <c r="J299" s="42">
        <f t="shared" si="72"/>
        <v>0</v>
      </c>
      <c r="O299" s="34"/>
      <c r="P299" s="35"/>
      <c r="Q299" s="2"/>
      <c r="R299" s="74"/>
    </row>
    <row r="300" spans="1:18">
      <c r="A300" s="36"/>
      <c r="B300" s="36"/>
      <c r="C300" s="36"/>
      <c r="D300" s="38"/>
      <c r="E300" s="41"/>
      <c r="F300" s="42">
        <f t="shared" si="73"/>
        <v>0</v>
      </c>
      <c r="G300" s="41"/>
      <c r="H300" s="42">
        <f t="shared" si="74"/>
        <v>0</v>
      </c>
      <c r="I300" s="41"/>
      <c r="J300" s="42">
        <f t="shared" si="72"/>
        <v>0</v>
      </c>
      <c r="O300" s="34"/>
      <c r="P300" s="35"/>
      <c r="Q300" s="2"/>
      <c r="R300" s="74"/>
    </row>
    <row r="301" spans="1:18" ht="15.75">
      <c r="A301" s="39" t="s">
        <v>306</v>
      </c>
      <c r="B301" s="39" t="s">
        <v>305</v>
      </c>
      <c r="C301" s="36"/>
      <c r="D301" s="38"/>
      <c r="E301" s="41"/>
      <c r="F301" s="42">
        <f t="shared" si="73"/>
        <v>0</v>
      </c>
      <c r="G301" s="41"/>
      <c r="H301" s="42">
        <f t="shared" si="74"/>
        <v>0</v>
      </c>
      <c r="I301" s="41"/>
      <c r="J301" s="42">
        <f t="shared" si="72"/>
        <v>0</v>
      </c>
      <c r="O301" s="41"/>
      <c r="P301" s="42"/>
      <c r="Q301" s="2"/>
      <c r="R301" s="74"/>
    </row>
    <row r="302" spans="1:18">
      <c r="A302" s="40" t="s">
        <v>307</v>
      </c>
      <c r="B302" s="40" t="s">
        <v>308</v>
      </c>
      <c r="C302" s="36" t="s">
        <v>19</v>
      </c>
      <c r="D302" s="38"/>
      <c r="E302" s="41"/>
      <c r="F302" s="42">
        <f t="shared" si="73"/>
        <v>0</v>
      </c>
      <c r="G302" s="41"/>
      <c r="H302" s="42">
        <f t="shared" si="74"/>
        <v>0</v>
      </c>
      <c r="I302" s="41">
        <v>0</v>
      </c>
      <c r="J302" s="42">
        <f t="shared" si="72"/>
        <v>0</v>
      </c>
      <c r="O302" s="41">
        <f>E302+G302+I302+M302</f>
        <v>0</v>
      </c>
      <c r="P302" s="42">
        <f>F302+H302+J302+N302</f>
        <v>0</v>
      </c>
      <c r="Q302" s="2"/>
      <c r="R302" s="74"/>
    </row>
    <row r="303" spans="1:18">
      <c r="A303" s="40"/>
      <c r="B303" s="40"/>
      <c r="C303" s="33"/>
      <c r="D303" s="43"/>
      <c r="E303" s="41"/>
      <c r="F303" s="42">
        <f t="shared" si="73"/>
        <v>0</v>
      </c>
      <c r="G303" s="41"/>
      <c r="H303" s="42">
        <f t="shared" si="74"/>
        <v>0</v>
      </c>
      <c r="I303" s="41"/>
      <c r="J303" s="42">
        <f t="shared" si="72"/>
        <v>0</v>
      </c>
      <c r="O303" s="41"/>
      <c r="P303" s="42"/>
      <c r="Q303" s="2"/>
      <c r="R303" s="74"/>
    </row>
    <row r="304" spans="1:18">
      <c r="A304" s="47"/>
      <c r="B304" s="11" t="str">
        <f>"Sous-total | "&amp;A297&amp;""</f>
        <v>Sous-total | Lot N°24 - SPRINKLAGE</v>
      </c>
      <c r="C304" s="8"/>
      <c r="D304" s="9"/>
      <c r="E304" s="10"/>
      <c r="F304" s="3">
        <f>SUBTOTAL(9,F297:F303)</f>
        <v>0</v>
      </c>
      <c r="G304" s="10"/>
      <c r="H304" s="3">
        <f>SUBTOTAL(9,H297:H303)</f>
        <v>0</v>
      </c>
      <c r="I304" s="10"/>
      <c r="J304" s="3">
        <f>SUBTOTAL(9,J297:J303)</f>
        <v>0</v>
      </c>
      <c r="O304" s="44"/>
      <c r="P304" s="3">
        <f>SUBTOTAL(9,P297:P303)</f>
        <v>0</v>
      </c>
      <c r="Q304" s="2"/>
      <c r="R304" s="74"/>
    </row>
    <row r="305" spans="1:19">
      <c r="A305" s="48"/>
      <c r="B305" s="48"/>
      <c r="C305" s="13"/>
      <c r="D305" s="13"/>
      <c r="E305" s="24"/>
      <c r="F305" s="49">
        <f>SUBTOTAL(9,F7:F304)</f>
        <v>0</v>
      </c>
      <c r="G305" s="24"/>
      <c r="H305" s="49">
        <f>SUBTOTAL(9,H7:H304)</f>
        <v>0</v>
      </c>
      <c r="I305" s="24"/>
      <c r="J305" s="49">
        <f>SUBTOTAL(9,J7:J304)</f>
        <v>0</v>
      </c>
      <c r="O305" s="24"/>
      <c r="P305" s="49">
        <f>SUBTOTAL(9,P7:P304)</f>
        <v>0</v>
      </c>
      <c r="Q305" s="4"/>
      <c r="R305" s="76"/>
    </row>
    <row r="306" spans="1:19" ht="16.5">
      <c r="A306" s="2"/>
      <c r="B306" s="2"/>
      <c r="F306" s="67">
        <f>F305/L312</f>
        <v>0</v>
      </c>
      <c r="G306" s="1" t="s">
        <v>309</v>
      </c>
      <c r="H306" s="67">
        <f>H305/L313</f>
        <v>0</v>
      </c>
      <c r="I306" s="1" t="s">
        <v>309</v>
      </c>
      <c r="J306" s="67">
        <f>J305/L314</f>
        <v>0</v>
      </c>
      <c r="P306" s="13"/>
    </row>
    <row r="307" spans="1:19">
      <c r="M307" s="14"/>
      <c r="N307" s="15" t="s">
        <v>310</v>
      </c>
      <c r="O307" s="90">
        <v>0.15</v>
      </c>
      <c r="P307" s="15">
        <f>P305*O307</f>
        <v>0</v>
      </c>
    </row>
    <row r="308" spans="1:19">
      <c r="M308" s="16"/>
      <c r="N308" s="17"/>
      <c r="O308" s="18"/>
      <c r="P308" s="17"/>
    </row>
    <row r="309" spans="1:19" ht="18.75">
      <c r="M309" s="19" t="s">
        <v>311</v>
      </c>
      <c r="N309" s="20"/>
      <c r="O309" s="20"/>
      <c r="P309" s="21">
        <f>P305+P307</f>
        <v>0</v>
      </c>
    </row>
    <row r="310" spans="1:19">
      <c r="M310" s="12"/>
      <c r="N310" s="12"/>
    </row>
    <row r="311" spans="1:19">
      <c r="I311" s="68" t="s">
        <v>312</v>
      </c>
      <c r="M311" s="68" t="s">
        <v>313</v>
      </c>
      <c r="N311" s="12"/>
    </row>
    <row r="312" spans="1:19">
      <c r="I312" s="70" t="s">
        <v>314</v>
      </c>
      <c r="L312" s="69">
        <v>77</v>
      </c>
      <c r="M312" s="70" t="s">
        <v>314</v>
      </c>
      <c r="P312" s="22">
        <f>F305+O307*F305</f>
        <v>0</v>
      </c>
      <c r="S312" s="4"/>
    </row>
    <row r="313" spans="1:19">
      <c r="I313" s="70" t="s">
        <v>315</v>
      </c>
      <c r="L313" s="69">
        <v>706</v>
      </c>
      <c r="M313" s="70" t="s">
        <v>316</v>
      </c>
      <c r="N313" s="12"/>
      <c r="P313" s="22">
        <f>H305+O307*H305</f>
        <v>0</v>
      </c>
    </row>
    <row r="314" spans="1:19">
      <c r="I314" s="70" t="s">
        <v>317</v>
      </c>
      <c r="L314" s="69">
        <v>20</v>
      </c>
      <c r="M314" s="70" t="s">
        <v>317</v>
      </c>
      <c r="N314" s="12"/>
      <c r="P314" s="22">
        <f>+J305+O307*J305</f>
        <v>0</v>
      </c>
    </row>
    <row r="317" spans="1:19" ht="18.75">
      <c r="I317" s="107" t="s">
        <v>318</v>
      </c>
      <c r="J317" s="107"/>
      <c r="K317" s="107"/>
      <c r="L317" s="107"/>
      <c r="M317" s="107"/>
      <c r="N317" s="107"/>
      <c r="O317" s="107"/>
      <c r="P317" s="81">
        <f>P312+P313+P314</f>
        <v>0</v>
      </c>
    </row>
    <row r="318" spans="1:19">
      <c r="M318" s="5"/>
      <c r="N318" s="12"/>
      <c r="O318" s="6"/>
      <c r="P318" s="22"/>
    </row>
    <row r="320" spans="1:19" ht="23.25">
      <c r="A320" s="65" t="s">
        <v>319</v>
      </c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72"/>
      <c r="R320" s="77"/>
    </row>
    <row r="321" spans="1:18">
      <c r="A321" s="51"/>
      <c r="B321" s="52"/>
      <c r="C321" s="53"/>
      <c r="D321" s="53"/>
      <c r="E321" s="54"/>
      <c r="F321" s="55"/>
      <c r="G321" s="54"/>
      <c r="H321" s="55"/>
      <c r="I321" s="54"/>
      <c r="J321" s="55"/>
      <c r="K321" s="54"/>
      <c r="L321" s="55"/>
      <c r="M321" s="54"/>
      <c r="N321" s="55"/>
      <c r="O321" s="54"/>
      <c r="P321" s="55"/>
      <c r="Q321" s="2"/>
      <c r="R321" s="74"/>
    </row>
    <row r="322" spans="1:18">
      <c r="A322" s="51"/>
      <c r="B322" s="52"/>
      <c r="C322" s="53"/>
      <c r="D322" s="53"/>
      <c r="E322" s="54"/>
      <c r="F322" s="55"/>
      <c r="G322" s="54"/>
      <c r="H322" s="55"/>
      <c r="I322" s="54"/>
      <c r="J322" s="55"/>
      <c r="K322" s="54"/>
      <c r="L322" s="55"/>
      <c r="M322" s="54"/>
      <c r="N322" s="55"/>
      <c r="O322" s="54"/>
      <c r="P322" s="55"/>
      <c r="Q322" s="2"/>
      <c r="R322" s="74"/>
    </row>
    <row r="323" spans="1:18" ht="15.75">
      <c r="A323" s="111" t="s">
        <v>320</v>
      </c>
      <c r="B323" s="91"/>
      <c r="C323" s="33"/>
      <c r="D323" s="33"/>
      <c r="E323" s="34"/>
      <c r="F323" s="35"/>
      <c r="G323" s="34"/>
      <c r="H323" s="35"/>
      <c r="I323" s="34"/>
      <c r="J323" s="35"/>
      <c r="K323" s="34"/>
      <c r="L323" s="35"/>
      <c r="M323" s="34"/>
      <c r="N323" s="35"/>
      <c r="O323" s="34"/>
      <c r="P323" s="35"/>
      <c r="Q323" s="2"/>
      <c r="R323" s="74"/>
    </row>
    <row r="324" spans="1:18">
      <c r="A324" s="56"/>
      <c r="B324" s="36"/>
      <c r="C324" s="33"/>
      <c r="D324" s="33"/>
      <c r="E324" s="34"/>
      <c r="F324" s="35"/>
      <c r="G324" s="34"/>
      <c r="H324" s="35"/>
      <c r="I324" s="34"/>
      <c r="J324" s="35"/>
      <c r="K324" s="34"/>
      <c r="L324" s="35"/>
      <c r="M324" s="34"/>
      <c r="N324" s="35"/>
      <c r="O324" s="34"/>
      <c r="P324" s="35"/>
      <c r="Q324" s="2"/>
      <c r="R324" s="74"/>
    </row>
    <row r="325" spans="1:18" ht="15.75">
      <c r="A325" s="57"/>
      <c r="B325" s="39" t="s">
        <v>321</v>
      </c>
      <c r="C325" s="36"/>
      <c r="D325" s="38"/>
      <c r="E325" s="34"/>
      <c r="F325" s="35"/>
      <c r="G325" s="34"/>
      <c r="H325" s="35"/>
      <c r="I325" s="34"/>
      <c r="J325" s="35"/>
      <c r="K325" s="34"/>
      <c r="L325" s="35"/>
      <c r="M325" s="34"/>
      <c r="N325" s="35"/>
      <c r="O325" s="34"/>
      <c r="P325" s="35"/>
      <c r="Q325" s="2"/>
      <c r="R325" s="74"/>
    </row>
    <row r="326" spans="1:18">
      <c r="A326" s="58"/>
      <c r="B326" s="40" t="s">
        <v>322</v>
      </c>
      <c r="C326" s="36" t="s">
        <v>19</v>
      </c>
      <c r="D326" s="38"/>
      <c r="E326" s="41"/>
      <c r="F326" s="42"/>
      <c r="G326" s="41"/>
      <c r="H326" s="42"/>
      <c r="I326" s="41"/>
      <c r="J326" s="42">
        <f>ROUND(D326*I326,2)</f>
        <v>0</v>
      </c>
      <c r="K326" s="41">
        <v>1</v>
      </c>
      <c r="L326" s="42">
        <f>ROUND(D326*K326,2)</f>
        <v>0</v>
      </c>
      <c r="M326" s="34"/>
      <c r="N326" s="42">
        <f>ROUND(D326*M326,2)</f>
        <v>0</v>
      </c>
      <c r="O326" s="41">
        <f t="shared" ref="O326:P329" si="75">I326+K326+M326</f>
        <v>1</v>
      </c>
      <c r="P326" s="42">
        <f t="shared" si="75"/>
        <v>0</v>
      </c>
      <c r="Q326" s="2"/>
      <c r="R326" s="74"/>
    </row>
    <row r="327" spans="1:18">
      <c r="A327" s="58"/>
      <c r="B327" s="40" t="s">
        <v>323</v>
      </c>
      <c r="C327" s="36" t="s">
        <v>19</v>
      </c>
      <c r="D327" s="38"/>
      <c r="E327" s="41"/>
      <c r="F327" s="42"/>
      <c r="G327" s="41"/>
      <c r="H327" s="42"/>
      <c r="I327" s="41"/>
      <c r="J327" s="42"/>
      <c r="K327" s="41">
        <v>1</v>
      </c>
      <c r="L327" s="42">
        <f>ROUND(D327*K327,2)</f>
        <v>0</v>
      </c>
      <c r="M327" s="34"/>
      <c r="N327" s="42">
        <f>ROUND(D327*M327,2)</f>
        <v>0</v>
      </c>
      <c r="O327" s="41">
        <f t="shared" si="75"/>
        <v>1</v>
      </c>
      <c r="P327" s="42">
        <f t="shared" si="75"/>
        <v>0</v>
      </c>
      <c r="Q327" s="2"/>
      <c r="R327" s="74"/>
    </row>
    <row r="328" spans="1:18">
      <c r="A328" s="58"/>
      <c r="B328" s="40" t="s">
        <v>324</v>
      </c>
      <c r="C328" s="36" t="s">
        <v>19</v>
      </c>
      <c r="D328" s="38"/>
      <c r="E328" s="41"/>
      <c r="F328" s="42"/>
      <c r="G328" s="41"/>
      <c r="H328" s="42"/>
      <c r="I328" s="41"/>
      <c r="J328" s="42"/>
      <c r="K328" s="41">
        <v>1</v>
      </c>
      <c r="L328" s="42">
        <f>ROUND(D328*K328,2)</f>
        <v>0</v>
      </c>
      <c r="M328" s="34"/>
      <c r="N328" s="42">
        <f>ROUND(D328*M328,2)</f>
        <v>0</v>
      </c>
      <c r="O328" s="41">
        <f t="shared" si="75"/>
        <v>1</v>
      </c>
      <c r="P328" s="42">
        <f t="shared" si="75"/>
        <v>0</v>
      </c>
      <c r="Q328" s="2"/>
      <c r="R328" s="74"/>
    </row>
    <row r="329" spans="1:18">
      <c r="A329" s="58"/>
      <c r="B329" s="40" t="s">
        <v>325</v>
      </c>
      <c r="C329" s="36" t="s">
        <v>19</v>
      </c>
      <c r="D329" s="38"/>
      <c r="E329" s="41"/>
      <c r="F329" s="42"/>
      <c r="G329" s="41"/>
      <c r="H329" s="42"/>
      <c r="I329" s="41"/>
      <c r="J329" s="42">
        <f>ROUND(D329*I329,2)</f>
        <v>0</v>
      </c>
      <c r="K329" s="41">
        <v>1</v>
      </c>
      <c r="L329" s="42">
        <f>ROUND(D329*K329,2)</f>
        <v>0</v>
      </c>
      <c r="M329" s="34"/>
      <c r="N329" s="42">
        <f>ROUND(D329*M329,2)</f>
        <v>0</v>
      </c>
      <c r="O329" s="41">
        <f t="shared" si="75"/>
        <v>1</v>
      </c>
      <c r="P329" s="42">
        <f t="shared" si="75"/>
        <v>0</v>
      </c>
      <c r="Q329" s="2"/>
      <c r="R329" s="74"/>
    </row>
    <row r="330" spans="1:18">
      <c r="A330" s="58"/>
      <c r="B330" s="40"/>
      <c r="C330" s="33"/>
      <c r="D330" s="43"/>
      <c r="E330" s="41"/>
      <c r="F330" s="42"/>
      <c r="G330" s="41"/>
      <c r="H330" s="42"/>
      <c r="I330" s="41"/>
      <c r="J330" s="42"/>
      <c r="K330" s="41"/>
      <c r="L330" s="42"/>
      <c r="M330" s="34"/>
      <c r="N330" s="35"/>
      <c r="O330" s="41"/>
      <c r="P330" s="42"/>
      <c r="Q330" s="2"/>
      <c r="R330" s="74"/>
    </row>
    <row r="331" spans="1:18" ht="25.5">
      <c r="A331" s="59"/>
      <c r="B331" s="11" t="str">
        <f>"Sous-total | "&amp;A323&amp;""</f>
        <v>Sous-total | TX SPECIFIQUE N°01 : MISE EN SUPRESSION ESCALIER FILE 4</v>
      </c>
      <c r="C331" s="60"/>
      <c r="D331" s="61"/>
      <c r="E331" s="62"/>
      <c r="F331" s="50">
        <f>SUBTOTAL(9,F322:F330)</f>
        <v>0</v>
      </c>
      <c r="G331" s="62"/>
      <c r="H331" s="50">
        <f>SUBTOTAL(9,H322:H330)</f>
        <v>0</v>
      </c>
      <c r="I331" s="62"/>
      <c r="J331" s="50">
        <f>SUBTOTAL(9,J322:J330)</f>
        <v>0</v>
      </c>
      <c r="K331" s="62"/>
      <c r="L331" s="50">
        <f>SUBTOTAL(9,L322:L330)</f>
        <v>0</v>
      </c>
      <c r="M331" s="62"/>
      <c r="N331" s="50">
        <f>SUBTOTAL(9,N322:N326)</f>
        <v>0</v>
      </c>
      <c r="O331" s="63"/>
      <c r="P331" s="50">
        <f>SUBTOTAL(9,P322:P330)</f>
        <v>0</v>
      </c>
      <c r="Q331" s="2"/>
      <c r="R331" s="74"/>
    </row>
    <row r="332" spans="1:18">
      <c r="A332" s="51"/>
      <c r="B332" s="52"/>
      <c r="C332" s="53"/>
      <c r="D332" s="53"/>
      <c r="E332" s="54"/>
      <c r="F332" s="55"/>
      <c r="G332" s="54"/>
      <c r="H332" s="55"/>
      <c r="I332" s="54"/>
      <c r="J332" s="55"/>
      <c r="K332" s="54"/>
      <c r="L332" s="55"/>
      <c r="M332" s="54"/>
      <c r="N332" s="55"/>
      <c r="O332" s="54"/>
      <c r="P332" s="55"/>
      <c r="Q332" s="2"/>
      <c r="R332" s="74"/>
    </row>
    <row r="333" spans="1:18" ht="15.75">
      <c r="A333" s="111" t="s">
        <v>326</v>
      </c>
      <c r="B333" s="91"/>
      <c r="C333" s="33"/>
      <c r="D333" s="33"/>
      <c r="E333" s="34"/>
      <c r="F333" s="35"/>
      <c r="G333" s="34"/>
      <c r="H333" s="35"/>
      <c r="I333" s="34"/>
      <c r="J333" s="35"/>
      <c r="K333" s="34"/>
      <c r="L333" s="35"/>
      <c r="M333" s="34"/>
      <c r="N333" s="35"/>
      <c r="O333" s="34"/>
      <c r="P333" s="35"/>
      <c r="Q333" s="2"/>
      <c r="R333" s="74"/>
    </row>
    <row r="334" spans="1:18">
      <c r="A334" s="56"/>
      <c r="B334" s="36"/>
      <c r="C334" s="33"/>
      <c r="D334" s="33"/>
      <c r="E334" s="34"/>
      <c r="F334" s="35"/>
      <c r="G334" s="34"/>
      <c r="H334" s="35"/>
      <c r="I334" s="34"/>
      <c r="J334" s="35"/>
      <c r="K334" s="34"/>
      <c r="L334" s="35"/>
      <c r="M334" s="34"/>
      <c r="N334" s="35"/>
      <c r="O334" s="34"/>
      <c r="P334" s="35"/>
      <c r="Q334" s="2"/>
      <c r="R334" s="74"/>
    </row>
    <row r="335" spans="1:18" ht="15.75">
      <c r="A335" s="57"/>
      <c r="B335" s="39" t="s">
        <v>305</v>
      </c>
      <c r="C335" s="36"/>
      <c r="D335" s="38">
        <v>0</v>
      </c>
      <c r="E335" s="34"/>
      <c r="F335" s="35"/>
      <c r="G335" s="34"/>
      <c r="H335" s="35"/>
      <c r="I335" s="34"/>
      <c r="J335" s="35"/>
      <c r="K335" s="34"/>
      <c r="L335" s="35"/>
      <c r="M335" s="34"/>
      <c r="N335" s="35"/>
      <c r="O335" s="34"/>
      <c r="P335" s="35"/>
      <c r="Q335" s="2"/>
      <c r="R335" s="74"/>
    </row>
    <row r="336" spans="1:18">
      <c r="A336" s="58"/>
      <c r="B336" s="40" t="s">
        <v>327</v>
      </c>
      <c r="C336" s="36" t="s">
        <v>19</v>
      </c>
      <c r="D336" s="38"/>
      <c r="E336" s="41"/>
      <c r="F336" s="42"/>
      <c r="G336" s="41">
        <v>1</v>
      </c>
      <c r="H336" s="42">
        <f>G336*D336</f>
        <v>0</v>
      </c>
      <c r="I336" s="41"/>
      <c r="J336" s="42">
        <f>ROUND(D336*I336,2)</f>
        <v>0</v>
      </c>
      <c r="K336" s="41">
        <v>1</v>
      </c>
      <c r="L336" s="42">
        <f>ROUND(D336*K336,2)</f>
        <v>0</v>
      </c>
      <c r="M336" s="34"/>
      <c r="N336" s="42">
        <f>ROUND(D336*M336,2)</f>
        <v>0</v>
      </c>
      <c r="O336" s="41">
        <f>I336+K336+M336</f>
        <v>1</v>
      </c>
      <c r="P336" s="42">
        <f>J336+L336+N336</f>
        <v>0</v>
      </c>
      <c r="Q336" s="2"/>
      <c r="R336" s="74"/>
    </row>
    <row r="337" spans="1:18">
      <c r="A337" s="58"/>
      <c r="B337" s="40"/>
      <c r="C337" s="33"/>
      <c r="D337" s="43"/>
      <c r="E337" s="41"/>
      <c r="F337" s="42"/>
      <c r="G337" s="41"/>
      <c r="H337" s="42"/>
      <c r="I337" s="41"/>
      <c r="J337" s="42"/>
      <c r="K337" s="41"/>
      <c r="L337" s="42"/>
      <c r="M337" s="34"/>
      <c r="N337" s="35"/>
      <c r="O337" s="41"/>
      <c r="P337" s="42"/>
      <c r="Q337" s="2"/>
      <c r="R337" s="74"/>
    </row>
    <row r="338" spans="1:18" ht="25.5">
      <c r="A338" s="59"/>
      <c r="B338" s="11" t="str">
        <f>"Sous-total | "&amp;A333&amp;""</f>
        <v>Sous-total | TX SPECIFIQUE N°02 : CREATION NAPPE BASSE SPRINKLAGE</v>
      </c>
      <c r="C338" s="60"/>
      <c r="D338" s="61"/>
      <c r="E338" s="62"/>
      <c r="F338" s="50">
        <f>SUBTOTAL(9,F332:F337)</f>
        <v>0</v>
      </c>
      <c r="G338" s="62"/>
      <c r="H338" s="50">
        <f>SUBTOTAL(9,H332:H337)</f>
        <v>0</v>
      </c>
      <c r="I338" s="62"/>
      <c r="J338" s="50">
        <f>SUBTOTAL(9,J332:J337)</f>
        <v>0</v>
      </c>
      <c r="K338" s="62"/>
      <c r="L338" s="50">
        <f>SUBTOTAL(9,L332:L337)</f>
        <v>0</v>
      </c>
      <c r="M338" s="62"/>
      <c r="N338" s="50">
        <f>SUBTOTAL(9,N332:N336)</f>
        <v>0</v>
      </c>
      <c r="O338" s="63"/>
      <c r="P338" s="50">
        <f>SUBTOTAL(9,P332:P337)</f>
        <v>0</v>
      </c>
      <c r="Q338" s="2"/>
      <c r="R338" s="74"/>
    </row>
    <row r="339" spans="1:18">
      <c r="A339" s="51"/>
      <c r="B339" s="52"/>
      <c r="C339" s="53"/>
      <c r="D339" s="53"/>
      <c r="E339" s="54"/>
      <c r="F339" s="55"/>
      <c r="G339" s="54"/>
      <c r="H339" s="55"/>
      <c r="I339" s="54"/>
      <c r="J339" s="55"/>
      <c r="K339" s="54"/>
      <c r="L339" s="55"/>
      <c r="M339" s="54"/>
      <c r="N339" s="55"/>
      <c r="O339" s="54"/>
      <c r="P339" s="55"/>
    </row>
    <row r="340" spans="1:18" ht="32.25" customHeight="1">
      <c r="A340" s="111" t="s">
        <v>328</v>
      </c>
      <c r="B340" s="91"/>
      <c r="C340" s="33"/>
      <c r="D340" s="33"/>
      <c r="E340" s="34"/>
      <c r="F340" s="35"/>
      <c r="G340" s="34"/>
      <c r="H340" s="35"/>
      <c r="I340" s="34"/>
      <c r="J340" s="35"/>
      <c r="K340" s="34"/>
      <c r="L340" s="35"/>
      <c r="M340" s="34"/>
      <c r="N340" s="35"/>
      <c r="O340" s="34"/>
      <c r="P340" s="35"/>
    </row>
    <row r="341" spans="1:18">
      <c r="A341" s="56"/>
      <c r="B341" s="36"/>
      <c r="C341" s="33"/>
      <c r="D341" s="33"/>
      <c r="E341" s="34"/>
      <c r="F341" s="35"/>
      <c r="G341" s="34"/>
      <c r="H341" s="35"/>
      <c r="I341" s="34"/>
      <c r="J341" s="35"/>
      <c r="K341" s="34"/>
      <c r="L341" s="35"/>
      <c r="M341" s="34"/>
      <c r="N341" s="35"/>
      <c r="O341" s="34"/>
      <c r="P341" s="35"/>
    </row>
    <row r="342" spans="1:18" ht="15.75">
      <c r="A342" s="57"/>
      <c r="B342" s="39"/>
      <c r="C342" s="36"/>
      <c r="D342" s="38">
        <v>0</v>
      </c>
      <c r="E342" s="34"/>
      <c r="F342" s="35"/>
      <c r="G342" s="34"/>
      <c r="H342" s="35"/>
      <c r="I342" s="34"/>
      <c r="J342" s="35"/>
      <c r="K342" s="34"/>
      <c r="L342" s="35"/>
      <c r="M342" s="34"/>
      <c r="N342" s="35"/>
      <c r="O342" s="34"/>
      <c r="P342" s="35"/>
    </row>
    <row r="343" spans="1:18" ht="25.5">
      <c r="A343" s="58"/>
      <c r="B343" s="40" t="s">
        <v>329</v>
      </c>
      <c r="C343" s="36" t="s">
        <v>19</v>
      </c>
      <c r="D343" s="38"/>
      <c r="E343" s="41"/>
      <c r="F343" s="42"/>
      <c r="G343" s="41">
        <v>1</v>
      </c>
      <c r="H343" s="42">
        <f>G343*D343</f>
        <v>0</v>
      </c>
      <c r="I343" s="41"/>
      <c r="J343" s="42">
        <f>ROUND(D343*I343,2)</f>
        <v>0</v>
      </c>
      <c r="K343" s="41">
        <v>1</v>
      </c>
      <c r="L343" s="42">
        <f>ROUND(D343*K343,2)</f>
        <v>0</v>
      </c>
      <c r="M343" s="34"/>
      <c r="N343" s="42">
        <f>ROUND(D343*M343,2)</f>
        <v>0</v>
      </c>
      <c r="O343" s="41">
        <f>I343+K343+M343</f>
        <v>1</v>
      </c>
      <c r="P343" s="42">
        <f>J343+L343+N343</f>
        <v>0</v>
      </c>
    </row>
    <row r="344" spans="1:18">
      <c r="A344" s="58"/>
      <c r="B344" s="40"/>
      <c r="C344" s="33"/>
      <c r="D344" s="43"/>
      <c r="E344" s="41"/>
      <c r="F344" s="42"/>
      <c r="G344" s="41"/>
      <c r="H344" s="42"/>
      <c r="I344" s="41"/>
      <c r="J344" s="42"/>
      <c r="K344" s="41"/>
      <c r="L344" s="42"/>
      <c r="M344" s="34"/>
      <c r="N344" s="35"/>
      <c r="O344" s="41"/>
      <c r="P344" s="42"/>
    </row>
    <row r="345" spans="1:18" ht="25.5">
      <c r="A345" s="59"/>
      <c r="B345" s="11" t="str">
        <f>"Sous-total | "&amp;A340&amp;""</f>
        <v>Sous-total | TX SPECIFIQUE N°03 : CREATION D'UN ATELIER MENUISERIE et d'un réseau d'extraction specifique des fumées</v>
      </c>
      <c r="C345" s="60"/>
      <c r="D345" s="61"/>
      <c r="E345" s="62"/>
      <c r="F345" s="50">
        <f>SUBTOTAL(9,F339:F344)</f>
        <v>0</v>
      </c>
      <c r="G345" s="62"/>
      <c r="H345" s="50">
        <f>SUBTOTAL(9,H339:H344)</f>
        <v>0</v>
      </c>
      <c r="I345" s="62"/>
      <c r="J345" s="50">
        <f>SUBTOTAL(9,J339:J344)</f>
        <v>0</v>
      </c>
      <c r="K345" s="62"/>
      <c r="L345" s="50">
        <f>SUBTOTAL(9,L339:L344)</f>
        <v>0</v>
      </c>
      <c r="M345" s="62"/>
      <c r="N345" s="50">
        <f>SUBTOTAL(9,N339:N343)</f>
        <v>0</v>
      </c>
      <c r="O345" s="63"/>
      <c r="P345" s="50">
        <f>SUBTOTAL(9,P339:P344)</f>
        <v>0</v>
      </c>
    </row>
    <row r="347" spans="1:18" ht="18.75">
      <c r="I347" s="82" t="s">
        <v>330</v>
      </c>
      <c r="J347" s="82"/>
      <c r="K347" s="82"/>
      <c r="L347" s="82"/>
      <c r="M347" s="82"/>
      <c r="N347" s="82"/>
      <c r="O347" s="82"/>
      <c r="P347" s="83">
        <f>P331+P338+P345</f>
        <v>0</v>
      </c>
    </row>
    <row r="349" spans="1:18" ht="18.75">
      <c r="I349" s="82" t="str">
        <f>A323</f>
        <v>TX SPECIFIQUE N°01 : MISE EN SUPRESSION ESCALIER FILE 4</v>
      </c>
      <c r="J349" s="82"/>
      <c r="K349" s="82"/>
      <c r="L349" s="82"/>
      <c r="M349" s="82"/>
      <c r="N349" s="82"/>
      <c r="O349" s="82"/>
      <c r="P349" s="83">
        <f>P331</f>
        <v>0</v>
      </c>
    </row>
    <row r="351" spans="1:18" ht="18.75">
      <c r="I351" s="82" t="str">
        <f>A333</f>
        <v>TX SPECIFIQUE N°02 : CREATION NAPPE BASSE SPRINKLAGE</v>
      </c>
      <c r="J351" s="82"/>
      <c r="K351" s="82"/>
      <c r="L351" s="82"/>
      <c r="M351" s="82"/>
      <c r="N351" s="82"/>
      <c r="O351" s="82"/>
      <c r="P351" s="83">
        <f>P338</f>
        <v>0</v>
      </c>
    </row>
    <row r="353" spans="1:18" ht="42" customHeight="1">
      <c r="I353" s="108" t="str">
        <f>A340</f>
        <v>TX SPECIFIQUE N°03 : CREATION D'UN ATELIER MENUISERIE et d'un réseau d'extraction specifique des fumées</v>
      </c>
      <c r="J353" s="108"/>
      <c r="K353" s="108"/>
      <c r="L353" s="108"/>
      <c r="M353" s="108"/>
      <c r="N353" s="108"/>
      <c r="O353" s="108"/>
      <c r="P353" s="83">
        <f>P345</f>
        <v>0</v>
      </c>
    </row>
    <row r="356" spans="1:18" s="84" customFormat="1" ht="35.1" customHeight="1">
      <c r="A356" s="110" t="s">
        <v>331</v>
      </c>
      <c r="B356" s="110"/>
      <c r="C356" s="110"/>
      <c r="D356" s="110"/>
      <c r="E356" s="110"/>
      <c r="F356" s="110"/>
      <c r="G356" s="110"/>
      <c r="H356" s="110"/>
      <c r="I356" s="109">
        <f>P317+P349+P351+P353</f>
        <v>0</v>
      </c>
      <c r="J356" s="109"/>
      <c r="K356" s="109"/>
      <c r="L356" s="109"/>
      <c r="M356" s="109"/>
      <c r="N356" s="109"/>
      <c r="O356" s="109"/>
      <c r="P356" s="109"/>
      <c r="R356" s="85"/>
    </row>
  </sheetData>
  <mergeCells count="31">
    <mergeCell ref="I317:O317"/>
    <mergeCell ref="I353:O353"/>
    <mergeCell ref="I356:P356"/>
    <mergeCell ref="A356:H356"/>
    <mergeCell ref="A340:B340"/>
    <mergeCell ref="A333:B333"/>
    <mergeCell ref="A323:B323"/>
    <mergeCell ref="A276:B276"/>
    <mergeCell ref="A297:B297"/>
    <mergeCell ref="A172:B172"/>
    <mergeCell ref="A201:B201"/>
    <mergeCell ref="A230:B230"/>
    <mergeCell ref="A287:B287"/>
    <mergeCell ref="A267:B267"/>
    <mergeCell ref="A135:B135"/>
    <mergeCell ref="A145:B145"/>
    <mergeCell ref="A33:B33"/>
    <mergeCell ref="A57:B57"/>
    <mergeCell ref="A93:B93"/>
    <mergeCell ref="A115:B115"/>
    <mergeCell ref="A125:B125"/>
    <mergeCell ref="A8:B8"/>
    <mergeCell ref="A5:D5"/>
    <mergeCell ref="E2:P2"/>
    <mergeCell ref="E4:P4"/>
    <mergeCell ref="G5:H5"/>
    <mergeCell ref="E5:F5"/>
    <mergeCell ref="I5:J5"/>
    <mergeCell ref="O5:P5"/>
    <mergeCell ref="A2:D2"/>
    <mergeCell ref="A3:D3"/>
  </mergeCells>
  <phoneticPr fontId="20" type="noConversion"/>
  <conditionalFormatting sqref="Q342:R1048576 Q1:R2 Q4:R316 Q321:R339">
    <cfRule type="containsText" dxfId="3" priority="523" operator="containsText" text="OK">
      <formula>NOT(ISERROR(SEARCH("OK",Q1)))</formula>
    </cfRule>
  </conditionalFormatting>
  <conditionalFormatting sqref="Q342:R1048576 Q1:R2 Q4:R316 Q321:R339">
    <cfRule type="containsText" dxfId="2" priority="522" operator="containsText" text="NOK">
      <formula>NOT(ISERROR(SEARCH("NOK",Q1)))</formula>
    </cfRule>
  </conditionalFormatting>
  <conditionalFormatting sqref="S312">
    <cfRule type="containsText" dxfId="1" priority="364" operator="containsText" text="NOK">
      <formula>NOT(ISERROR(SEARCH("NOK",S312)))</formula>
    </cfRule>
    <cfRule type="containsText" dxfId="0" priority="365" operator="containsText" text="OK">
      <formula>NOT(ISERROR(SEARCH("OK",S312)))</formula>
    </cfRule>
  </conditionalFormatting>
  <printOptions horizontalCentered="1"/>
  <pageMargins left="0" right="0" top="0" bottom="0" header="0.76" footer="0.76"/>
  <pageSetup paperSize="8" scale="6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9ccd54-1f9e-40ea-a70f-6a9eb5cd3467">
      <Terms xmlns="http://schemas.microsoft.com/office/infopath/2007/PartnerControls"/>
    </lcf76f155ced4ddcb4097134ff3c332f>
    <TaxCatchAll xmlns="e3057061-438c-4e64-bba9-94aa8fbf0255" xsi:nil="true"/>
    <Pompidou_Status xmlns="e3057061-438c-4e64-bba9-94aa8fbf0255">false</Pompidou_Status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6d396dca482d0402a4137426691bb096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3076392b9f0d3061479bc6e1d3b01721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54FC26-2456-434A-B28B-8E4A5EFAC3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7B4ECD-2255-4399-A526-73E08523A5C2}">
  <ds:schemaRefs>
    <ds:schemaRef ds:uri="http://schemas.microsoft.com/office/2006/metadata/properties"/>
    <ds:schemaRef ds:uri="http://schemas.microsoft.com/office/infopath/2007/PartnerControls"/>
    <ds:schemaRef ds:uri="c49ccd54-1f9e-40ea-a70f-6a9eb5cd3467"/>
    <ds:schemaRef ds:uri="e3057061-438c-4e64-bba9-94aa8fbf0255"/>
  </ds:schemaRefs>
</ds:datastoreItem>
</file>

<file path=customXml/itemProps3.xml><?xml version="1.0" encoding="utf-8"?>
<ds:datastoreItem xmlns:ds="http://schemas.openxmlformats.org/officeDocument/2006/customXml" ds:itemID="{42B614E7-0941-44E7-9DF9-5D2F12C4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TRAVAUX</vt:lpstr>
      <vt:lpstr>'DPGF TRAVAUX'!Zone_d_impression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thibautmartel</dc:creator>
  <cp:keywords/>
  <dc:description/>
  <cp:lastModifiedBy>BRAOUEZEC Philippe</cp:lastModifiedBy>
  <cp:revision/>
  <cp:lastPrinted>2025-11-25T15:02:36Z</cp:lastPrinted>
  <dcterms:created xsi:type="dcterms:W3CDTF">2025-05-28T09:05:15Z</dcterms:created>
  <dcterms:modified xsi:type="dcterms:W3CDTF">2025-11-25T15:02:40Z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MediaServiceImageTags">
    <vt:lpwstr/>
  </property>
  <property fmtid="{D5CDD505-2E9C-101B-9397-08002B2CF9AE}" pid="4" name="pompidou_Editorial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document_mot_cle">
    <vt:lpwstr/>
  </property>
  <property fmtid="{D5CDD505-2E9C-101B-9397-08002B2CF9AE}" pid="8" name="Pompidou_direction_destinataire">
    <vt:lpwstr/>
  </property>
  <property fmtid="{D5CDD505-2E9C-101B-9397-08002B2CF9AE}" pid="9" name="Pompidou_Ressources_Documen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